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3.xml" ContentType="application/vnd.openxmlformats-officedocument.drawing+xml"/>
  <Override PartName="/xl/comments1.xml" ContentType="application/vnd.openxmlformats-officedocument.spreadsheetml.comments+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4.xml" ContentType="application/vnd.openxmlformats-officedocument.drawing+xml"/>
  <Override PartName="/xl/comments2.xml" ContentType="application/vnd.openxmlformats-officedocument.spreadsheetml.comments+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5.xml" ContentType="application/vnd.openxmlformats-officedocument.drawing+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6.xml" ContentType="application/vnd.openxmlformats-officedocument.drawing+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7.xml" ContentType="application/vnd.openxmlformats-officedocument.drawing+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omments3.xml" ContentType="application/vnd.openxmlformats-officedocument.spreadsheetml.comments+xml"/>
  <Override PartName="/xl/drawings/drawing8.xml" ContentType="application/vnd.openxmlformats-officedocument.drawing+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drawings/drawing9.xml" ContentType="application/vnd.openxmlformats-officedocument.drawing+xml"/>
  <Override PartName="/xl/comments4.xml" ContentType="application/vnd.openxmlformats-officedocument.spreadsheetml.comments+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defaultThemeVersion="166925"/>
  <mc:AlternateContent xmlns:mc="http://schemas.openxmlformats.org/markup-compatibility/2006">
    <mc:Choice Requires="x15">
      <x15ac:absPath xmlns:x15ac="http://schemas.microsoft.com/office/spreadsheetml/2010/11/ac" url="https://minenergiacol.sharepoint.com/sites/GRUPOFONDOSPNER/Shared Documents/EMPALME 2022 2026/7_INDICADORES ESTRATÉGICOS/"/>
    </mc:Choice>
  </mc:AlternateContent>
  <xr:revisionPtr revIDLastSave="0" documentId="8_{58755CD5-33FB-4804-B9B2-C58E86520C93}" xr6:coauthVersionLast="47" xr6:coauthVersionMax="47" xr10:uidLastSave="{00000000-0000-0000-0000-000000000000}"/>
  <bookViews>
    <workbookView xWindow="-108" yWindow="-108" windowWidth="23256" windowHeight="12456" tabRatio="750" firstSheet="3" activeTab="3" xr2:uid="{00000000-000D-0000-FFFF-FFFF00000000}"/>
  </bookViews>
  <sheets>
    <sheet name="1-PND" sheetId="2" r:id="rId1"/>
    <sheet name="2-CONPES" sheetId="3" r:id="rId2"/>
    <sheet name="3-PNER" sheetId="4" r:id="rId3"/>
    <sheet name="4-EJECUCIÓN" sheetId="5" r:id="rId4"/>
    <sheet name="5-GESTION SECTOR" sheetId="1" r:id="rId5"/>
    <sheet name="6-DUPIS" sheetId="12" r:id="rId6"/>
    <sheet name="7-ALERTAS TEMPRANAS" sheetId="11" r:id="rId7"/>
    <sheet name="1-Apoyo gráficas" sheetId="8" r:id="rId8"/>
    <sheet name="2-Apoyo gráfica" sheetId="7" r:id="rId9"/>
    <sheet name="3-Apoyo gráficas" sheetId="9" r:id="rId10"/>
    <sheet name="4-Apoyo gráficas" sheetId="6" r:id="rId11"/>
    <sheet name="5-Apoyo gráficas" sheetId="10" r:id="rId12"/>
    <sheet name="Borradores" sheetId="13" r:id="rId1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U18" i="5" l="1"/>
  <c r="T18" i="5"/>
  <c r="S18" i="5"/>
  <c r="U17" i="5"/>
  <c r="T17" i="5"/>
  <c r="S17" i="5"/>
  <c r="U16" i="5"/>
  <c r="T16" i="5"/>
  <c r="S16" i="5"/>
  <c r="U15" i="5"/>
  <c r="T15" i="5"/>
  <c r="S15" i="5"/>
  <c r="T14" i="5"/>
  <c r="U14" i="5"/>
  <c r="S14" i="5"/>
  <c r="I38" i="12"/>
  <c r="N108" i="6"/>
  <c r="H59" i="6"/>
  <c r="J16" i="5"/>
  <c r="K16" i="5"/>
  <c r="I16" i="5"/>
  <c r="S7" i="5"/>
  <c r="U7" i="5"/>
  <c r="T7" i="5"/>
  <c r="J7" i="5"/>
  <c r="K7" i="5"/>
  <c r="I7" i="5"/>
  <c r="M10" i="5"/>
  <c r="M19" i="5"/>
  <c r="W10" i="5"/>
  <c r="D20" i="8"/>
  <c r="E20" i="8"/>
  <c r="C20" i="8"/>
  <c r="E18" i="8"/>
  <c r="AA8" i="10"/>
  <c r="AA10" i="10"/>
  <c r="AC10" i="10"/>
  <c r="AC8" i="10"/>
  <c r="C5" i="13"/>
  <c r="S161" i="5"/>
  <c r="P161" i="5"/>
  <c r="M161" i="5"/>
  <c r="M246" i="5"/>
  <c r="L246" i="5"/>
  <c r="M245" i="5"/>
  <c r="L245" i="5"/>
  <c r="M244" i="5"/>
  <c r="L244" i="5"/>
  <c r="L247" i="5"/>
  <c r="M247" i="5" l="1"/>
  <c r="C7" i="7"/>
  <c r="C6" i="7"/>
  <c r="C5" i="7"/>
  <c r="D247" i="5"/>
  <c r="E247" i="5"/>
  <c r="F247" i="5"/>
  <c r="G247" i="5"/>
  <c r="H247" i="5"/>
  <c r="I247" i="5"/>
  <c r="J247" i="5"/>
  <c r="K247" i="5"/>
  <c r="M16" i="13"/>
  <c r="M15" i="13"/>
  <c r="M14" i="13"/>
  <c r="M13" i="13"/>
  <c r="M11" i="13"/>
  <c r="M10" i="13"/>
  <c r="M9" i="13"/>
  <c r="M8" i="13"/>
  <c r="C7" i="13"/>
  <c r="L5" i="13"/>
  <c r="K5" i="13"/>
  <c r="J5" i="13"/>
  <c r="I5" i="13"/>
  <c r="H5" i="13"/>
  <c r="G5" i="13"/>
  <c r="F5" i="13"/>
  <c r="E5" i="13"/>
  <c r="D5" i="13"/>
  <c r="R36" i="12"/>
  <c r="Q36" i="12"/>
  <c r="P36" i="12"/>
  <c r="O36" i="12"/>
  <c r="S36" i="12"/>
  <c r="I285" i="5"/>
  <c r="H285" i="5"/>
  <c r="G285" i="5"/>
  <c r="F285" i="5"/>
  <c r="H37" i="12"/>
  <c r="R37" i="12" s="1"/>
  <c r="R38" i="12" s="1"/>
  <c r="G37" i="12"/>
  <c r="Q37" i="12" s="1"/>
  <c r="F37" i="12"/>
  <c r="P37" i="12" s="1"/>
  <c r="E37" i="12"/>
  <c r="O37" i="12" s="1"/>
  <c r="I40" i="12"/>
  <c r="I39" i="12"/>
  <c r="I37" i="12"/>
  <c r="I36" i="12"/>
  <c r="J284" i="5"/>
  <c r="J283" i="5"/>
  <c r="J282" i="5"/>
  <c r="F29" i="11"/>
  <c r="E29" i="11"/>
  <c r="D29" i="11"/>
  <c r="C29" i="11"/>
  <c r="G28" i="11"/>
  <c r="G29" i="11" s="1"/>
  <c r="G27" i="11"/>
  <c r="F161" i="10"/>
  <c r="F163" i="10" s="1"/>
  <c r="E161" i="10"/>
  <c r="D161" i="10"/>
  <c r="C161" i="10"/>
  <c r="G137" i="10"/>
  <c r="F137" i="10"/>
  <c r="E137" i="10"/>
  <c r="D137" i="10"/>
  <c r="C137" i="10"/>
  <c r="H85" i="10"/>
  <c r="G85" i="10"/>
  <c r="F85" i="10"/>
  <c r="E85" i="10"/>
  <c r="D85" i="10"/>
  <c r="H61" i="10"/>
  <c r="G61" i="10"/>
  <c r="F61" i="10"/>
  <c r="E61" i="10"/>
  <c r="D61" i="10"/>
  <c r="H40" i="10"/>
  <c r="G40" i="10"/>
  <c r="F40" i="10"/>
  <c r="E40" i="10"/>
  <c r="D40" i="10"/>
  <c r="H18" i="10"/>
  <c r="G18" i="10"/>
  <c r="F18" i="10"/>
  <c r="E18" i="10"/>
  <c r="D18" i="10"/>
  <c r="D259" i="1"/>
  <c r="G235" i="1"/>
  <c r="F235" i="1"/>
  <c r="E235" i="1"/>
  <c r="D235" i="1"/>
  <c r="H233" i="1"/>
  <c r="H235" i="1" s="1"/>
  <c r="H198" i="1"/>
  <c r="G162" i="1"/>
  <c r="F162" i="1"/>
  <c r="E162" i="1"/>
  <c r="D162" i="1"/>
  <c r="H161" i="1"/>
  <c r="H160" i="1"/>
  <c r="C4" i="7"/>
  <c r="N161" i="10"/>
  <c r="G259" i="1" s="1"/>
  <c r="M161" i="10"/>
  <c r="F259" i="1" s="1"/>
  <c r="L161" i="10"/>
  <c r="E259" i="1" s="1"/>
  <c r="K161" i="10"/>
  <c r="E163" i="10"/>
  <c r="D163" i="10"/>
  <c r="C163" i="10"/>
  <c r="G161" i="10"/>
  <c r="G163" i="10" s="1"/>
  <c r="O107" i="10"/>
  <c r="N107" i="10"/>
  <c r="M107" i="10"/>
  <c r="L107" i="10"/>
  <c r="G108" i="10"/>
  <c r="G107" i="10"/>
  <c r="F109" i="10"/>
  <c r="E109" i="10"/>
  <c r="D109" i="10"/>
  <c r="C109" i="10"/>
  <c r="G281" i="6"/>
  <c r="F281" i="6"/>
  <c r="E281" i="6"/>
  <c r="G280" i="6"/>
  <c r="F280" i="6"/>
  <c r="E280" i="6"/>
  <c r="G279" i="6"/>
  <c r="F279" i="6"/>
  <c r="E279" i="6"/>
  <c r="D281" i="6"/>
  <c r="D280" i="6"/>
  <c r="D279" i="6"/>
  <c r="G18" i="2"/>
  <c r="C18" i="2"/>
  <c r="Q38" i="12" l="1"/>
  <c r="P38" i="12"/>
  <c r="O38" i="12"/>
  <c r="S37" i="12"/>
  <c r="S38" i="12" s="1"/>
  <c r="M7" i="13"/>
  <c r="M5" i="13" s="1"/>
  <c r="J285" i="5"/>
  <c r="H279" i="6"/>
  <c r="H281" i="6"/>
  <c r="H280" i="6"/>
  <c r="H162" i="1"/>
  <c r="P107" i="10"/>
  <c r="G109" i="10"/>
  <c r="V249" i="6"/>
  <c r="U249" i="6"/>
  <c r="T249" i="6"/>
  <c r="S249" i="6"/>
  <c r="R249" i="6"/>
  <c r="Q249" i="6"/>
  <c r="P249" i="6"/>
  <c r="E11" i="9"/>
  <c r="E10" i="9"/>
  <c r="D11" i="9"/>
  <c r="D10" i="9"/>
  <c r="C11" i="9"/>
  <c r="C10" i="9"/>
  <c r="G10" i="9" s="1"/>
  <c r="F12" i="9"/>
  <c r="C4" i="9"/>
  <c r="G4" i="9" s="1"/>
  <c r="C3" i="9"/>
  <c r="G3" i="9" s="1"/>
  <c r="F5" i="9"/>
  <c r="E5" i="9"/>
  <c r="D5" i="9"/>
  <c r="C18" i="8"/>
  <c r="C12" i="8"/>
  <c r="D12" i="8"/>
  <c r="E12" i="8"/>
  <c r="F12" i="8"/>
  <c r="F11" i="8"/>
  <c r="E11" i="8"/>
  <c r="D11" i="8"/>
  <c r="C11" i="8"/>
  <c r="F5" i="8"/>
  <c r="F4" i="8"/>
  <c r="E5" i="8"/>
  <c r="E6" i="8"/>
  <c r="E4" i="8"/>
  <c r="D5" i="8"/>
  <c r="D4" i="8"/>
  <c r="C5" i="8"/>
  <c r="C6" i="8"/>
  <c r="C4" i="8"/>
  <c r="Z197" i="6"/>
  <c r="U197" i="6"/>
  <c r="V197" i="6"/>
  <c r="W197" i="6"/>
  <c r="X197" i="6"/>
  <c r="Y197" i="6"/>
  <c r="T197" i="6"/>
  <c r="P197" i="6"/>
  <c r="Q197" i="6"/>
  <c r="R197" i="6"/>
  <c r="S197" i="6"/>
  <c r="O197" i="6"/>
  <c r="N197" i="6"/>
  <c r="I197" i="6"/>
  <c r="J197" i="6"/>
  <c r="K197" i="6"/>
  <c r="L197" i="6"/>
  <c r="M197" i="6"/>
  <c r="H197" i="6"/>
  <c r="D197" i="6"/>
  <c r="E197" i="6"/>
  <c r="F197" i="6"/>
  <c r="G197" i="6"/>
  <c r="C197" i="6"/>
  <c r="Z153" i="6"/>
  <c r="U153" i="6"/>
  <c r="V153" i="6"/>
  <c r="W153" i="6"/>
  <c r="X153" i="6"/>
  <c r="Y153" i="6"/>
  <c r="T153" i="6"/>
  <c r="P153" i="6"/>
  <c r="Q153" i="6"/>
  <c r="R153" i="6"/>
  <c r="S153" i="6"/>
  <c r="O153" i="6"/>
  <c r="N153" i="6"/>
  <c r="I153" i="6"/>
  <c r="J153" i="6"/>
  <c r="K153" i="6"/>
  <c r="L153" i="6"/>
  <c r="M153" i="6"/>
  <c r="H153" i="6"/>
  <c r="D153" i="6"/>
  <c r="E153" i="6"/>
  <c r="F153" i="6"/>
  <c r="G153" i="6"/>
  <c r="C153" i="6"/>
  <c r="Z108" i="6"/>
  <c r="V108" i="6"/>
  <c r="W108" i="6"/>
  <c r="X108" i="6"/>
  <c r="Y108" i="6"/>
  <c r="U108" i="6"/>
  <c r="T108" i="6"/>
  <c r="P108" i="6"/>
  <c r="Q108" i="6"/>
  <c r="R108" i="6"/>
  <c r="S108" i="6"/>
  <c r="O108" i="6"/>
  <c r="J108" i="6"/>
  <c r="K108" i="6"/>
  <c r="L108" i="6"/>
  <c r="M108" i="6"/>
  <c r="I108" i="6"/>
  <c r="H108" i="6"/>
  <c r="D108" i="6"/>
  <c r="E108" i="6"/>
  <c r="F108" i="6"/>
  <c r="G108" i="6"/>
  <c r="C108" i="6"/>
  <c r="U59" i="6"/>
  <c r="Q59" i="6"/>
  <c r="R59" i="6"/>
  <c r="S59" i="6"/>
  <c r="T59" i="6"/>
  <c r="P59" i="6"/>
  <c r="O59" i="6"/>
  <c r="K59" i="6"/>
  <c r="L59" i="6"/>
  <c r="M59" i="6"/>
  <c r="N59" i="6"/>
  <c r="J59" i="6"/>
  <c r="I59" i="6"/>
  <c r="E59" i="6"/>
  <c r="F59" i="6"/>
  <c r="G59" i="6"/>
  <c r="D59" i="6"/>
  <c r="Z6" i="6"/>
  <c r="V6" i="6"/>
  <c r="W6" i="6"/>
  <c r="X6" i="6"/>
  <c r="Y6" i="6"/>
  <c r="U6" i="6"/>
  <c r="T6" i="6"/>
  <c r="P6" i="6"/>
  <c r="Q6" i="6"/>
  <c r="R6" i="6"/>
  <c r="S6" i="6"/>
  <c r="O6" i="6"/>
  <c r="N6" i="6"/>
  <c r="J6" i="6"/>
  <c r="K6" i="6"/>
  <c r="L6" i="6"/>
  <c r="M6" i="6"/>
  <c r="I6" i="6"/>
  <c r="H6" i="6"/>
  <c r="D6" i="6"/>
  <c r="E6" i="6"/>
  <c r="F6" i="6"/>
  <c r="G6" i="6"/>
  <c r="C6" i="6"/>
  <c r="G12" i="8" l="1"/>
  <c r="G11" i="8"/>
  <c r="G11" i="9"/>
  <c r="G12" i="9" s="1"/>
  <c r="G5" i="9"/>
  <c r="X160" i="5"/>
  <c r="AB247" i="6" s="1"/>
  <c r="W160" i="5"/>
  <c r="V160" i="5"/>
  <c r="S160" i="5"/>
  <c r="P160" i="5"/>
  <c r="M160" i="5"/>
  <c r="X161" i="5"/>
  <c r="AF247" i="6" s="1"/>
  <c r="W161" i="5"/>
  <c r="V161" i="5"/>
  <c r="X162" i="5"/>
  <c r="AJ247" i="6" s="1"/>
  <c r="W162" i="5"/>
  <c r="AI247" i="6" s="1"/>
  <c r="V251" i="6" s="1"/>
  <c r="X159" i="5"/>
  <c r="X247" i="6" s="1"/>
  <c r="W159" i="5"/>
  <c r="X158" i="5"/>
  <c r="P247" i="6" s="1"/>
  <c r="W158" i="5"/>
  <c r="X157" i="5"/>
  <c r="L247" i="6" s="1"/>
  <c r="W157" i="5"/>
  <c r="K247" i="6" s="1"/>
  <c r="Q251" i="6" s="1"/>
  <c r="X156" i="5"/>
  <c r="H247" i="6" s="1"/>
  <c r="W156" i="5"/>
  <c r="G247" i="6" s="1"/>
  <c r="P251" i="6" s="1"/>
  <c r="V162" i="5"/>
  <c r="V159" i="5"/>
  <c r="V158" i="5"/>
  <c r="V157" i="5"/>
  <c r="V156" i="5"/>
  <c r="S162" i="5"/>
  <c r="S159" i="5"/>
  <c r="S158" i="5"/>
  <c r="S157" i="5"/>
  <c r="S156" i="5"/>
  <c r="P162" i="5"/>
  <c r="P159" i="5"/>
  <c r="P158" i="5"/>
  <c r="P157" i="5"/>
  <c r="P156" i="5"/>
  <c r="M162" i="5"/>
  <c r="M159" i="5"/>
  <c r="M158" i="5"/>
  <c r="M157" i="5"/>
  <c r="M156" i="5"/>
  <c r="X155" i="5"/>
  <c r="D247" i="6" s="1"/>
  <c r="W155" i="5"/>
  <c r="V155" i="5"/>
  <c r="S155" i="5"/>
  <c r="P155" i="5"/>
  <c r="M155" i="5"/>
  <c r="N34" i="6"/>
  <c r="L218" i="6"/>
  <c r="L175" i="6"/>
  <c r="L130" i="6"/>
  <c r="I85" i="6"/>
  <c r="L34" i="6"/>
  <c r="H85" i="6"/>
  <c r="G85" i="6"/>
  <c r="F85" i="6"/>
  <c r="R19" i="5"/>
  <c r="Q19" i="5"/>
  <c r="P19" i="5"/>
  <c r="O19" i="5"/>
  <c r="N19" i="5"/>
  <c r="L19" i="5"/>
  <c r="H19" i="5"/>
  <c r="G19" i="5"/>
  <c r="F19" i="5"/>
  <c r="E19" i="5"/>
  <c r="D19" i="5"/>
  <c r="N218" i="6"/>
  <c r="M218" i="6"/>
  <c r="K218" i="6"/>
  <c r="J218" i="6"/>
  <c r="I218" i="6"/>
  <c r="N175" i="6"/>
  <c r="M175" i="6"/>
  <c r="K175" i="6"/>
  <c r="J175" i="6"/>
  <c r="I175" i="6"/>
  <c r="N130" i="6"/>
  <c r="M130" i="6"/>
  <c r="K130" i="6"/>
  <c r="J130" i="6"/>
  <c r="I130" i="6"/>
  <c r="K85" i="6"/>
  <c r="J85" i="6"/>
  <c r="M34" i="6"/>
  <c r="K34" i="6"/>
  <c r="J34" i="6"/>
  <c r="I34" i="6"/>
  <c r="D34" i="6"/>
  <c r="V10" i="5"/>
  <c r="R10" i="5"/>
  <c r="Q10" i="5"/>
  <c r="P10" i="5"/>
  <c r="O10" i="5"/>
  <c r="N10" i="5"/>
  <c r="H218" i="6"/>
  <c r="H175" i="6"/>
  <c r="H130" i="6"/>
  <c r="E85" i="6"/>
  <c r="H34" i="6"/>
  <c r="E218" i="6"/>
  <c r="E175" i="6"/>
  <c r="E130" i="6"/>
  <c r="E34" i="6"/>
  <c r="G34" i="6"/>
  <c r="G218" i="6"/>
  <c r="F218" i="6"/>
  <c r="G175" i="6"/>
  <c r="F175" i="6"/>
  <c r="G130" i="6"/>
  <c r="F130" i="6"/>
  <c r="D85" i="6"/>
  <c r="C85" i="6"/>
  <c r="F34" i="6"/>
  <c r="L10" i="5"/>
  <c r="H10" i="5"/>
  <c r="G10" i="5"/>
  <c r="F10" i="5"/>
  <c r="E10" i="5"/>
  <c r="D10" i="5"/>
  <c r="C218" i="6"/>
  <c r="D218" i="6"/>
  <c r="D175" i="6"/>
  <c r="C175" i="6"/>
  <c r="D130" i="6"/>
  <c r="C130" i="6"/>
  <c r="C34" i="6"/>
  <c r="K19" i="5" l="1"/>
  <c r="K10" i="5"/>
  <c r="G13" i="8"/>
  <c r="M247" i="6"/>
  <c r="Q250" i="6" s="1"/>
  <c r="AK247" i="6"/>
  <c r="V250" i="6" s="1"/>
  <c r="C247" i="6"/>
  <c r="Y161" i="5"/>
  <c r="AE247" i="6"/>
  <c r="I247" i="6"/>
  <c r="P250" i="6" s="1"/>
  <c r="Y160" i="5"/>
  <c r="AA247" i="6"/>
  <c r="T251" i="6" s="1"/>
  <c r="Y159" i="5"/>
  <c r="W247" i="6"/>
  <c r="S251" i="6" s="1"/>
  <c r="Y158" i="5"/>
  <c r="O247" i="6"/>
  <c r="Y157" i="5"/>
  <c r="Y162" i="5"/>
  <c r="Y156" i="5"/>
  <c r="S10" i="5"/>
  <c r="T10" i="5"/>
  <c r="U10" i="5"/>
  <c r="I10" i="5"/>
  <c r="J10" i="5"/>
  <c r="S19" i="5"/>
  <c r="T19" i="5"/>
  <c r="U19" i="5"/>
  <c r="I19" i="5"/>
  <c r="J19" i="5"/>
  <c r="AC247" i="6" l="1"/>
  <c r="T250" i="6" s="1"/>
  <c r="Y247" i="6"/>
  <c r="S250" i="6" s="1"/>
  <c r="Q247" i="6"/>
  <c r="R250" i="6" s="1"/>
  <c r="R251" i="6"/>
  <c r="AG247" i="6"/>
  <c r="U250" i="6" s="1"/>
  <c r="U251" i="6"/>
  <c r="I37" i="4"/>
  <c r="G37" i="4"/>
  <c r="E12" i="9" s="1"/>
  <c r="E37" i="4"/>
  <c r="D12" i="9" s="1"/>
  <c r="C37" i="4"/>
  <c r="C12" i="9" s="1"/>
  <c r="K36" i="4"/>
  <c r="K35" i="4"/>
  <c r="I22" i="4"/>
  <c r="G22" i="4"/>
  <c r="E22" i="4"/>
  <c r="C22" i="4"/>
  <c r="C5" i="9" s="1"/>
  <c r="K21" i="4"/>
  <c r="K20" i="4"/>
  <c r="I57" i="2"/>
  <c r="G57" i="2"/>
  <c r="K65" i="2"/>
  <c r="K61" i="2"/>
  <c r="I18" i="2"/>
  <c r="F6" i="8" s="1"/>
  <c r="E18" i="2"/>
  <c r="D6" i="8" s="1"/>
  <c r="K37" i="2"/>
  <c r="I66" i="2"/>
  <c r="G66" i="2"/>
  <c r="I62" i="2"/>
  <c r="G62" i="2"/>
  <c r="K64" i="2"/>
  <c r="K60" i="2"/>
  <c r="K56" i="2"/>
  <c r="I38" i="2"/>
  <c r="F13" i="8" s="1"/>
  <c r="G38" i="2"/>
  <c r="E13" i="8" s="1"/>
  <c r="E38" i="2"/>
  <c r="D13" i="8" s="1"/>
  <c r="C38" i="2"/>
  <c r="C13" i="8" s="1"/>
  <c r="K36" i="2"/>
  <c r="G58" i="2" l="1"/>
  <c r="C19" i="8"/>
  <c r="I58" i="2"/>
  <c r="E19" i="8"/>
  <c r="K37" i="4"/>
  <c r="K22" i="4"/>
  <c r="K57" i="2"/>
  <c r="K66" i="2"/>
  <c r="K62" i="2"/>
  <c r="K58" i="2"/>
  <c r="K3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Fernando Barreto</author>
  </authors>
  <commentList>
    <comment ref="E20" authorId="0" shapeId="0" xr:uid="{84E9FD56-432D-4A21-91D4-25144ED38D12}">
      <text>
        <r>
          <rPr>
            <b/>
            <sz val="9"/>
            <color indexed="81"/>
            <rFont val="Tahoma"/>
            <family val="2"/>
          </rPr>
          <t>Fernando Barreto:</t>
        </r>
        <r>
          <rPr>
            <sz val="9"/>
            <color indexed="81"/>
            <rFont val="Tahoma"/>
            <family val="2"/>
          </rPr>
          <t xml:space="preserve">
En SIIPO aparece la meta 28.429 al parecer error de digitación.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Fernando Barreto</author>
  </authors>
  <commentList>
    <comment ref="J152" authorId="0" shapeId="0" xr:uid="{98C454AE-6A59-4E70-BF78-8EB2675749BA}">
      <text>
        <r>
          <rPr>
            <b/>
            <sz val="9"/>
            <color indexed="81"/>
            <rFont val="Tahoma"/>
            <family val="2"/>
          </rPr>
          <t>Fernando Barreto:</t>
        </r>
        <r>
          <rPr>
            <sz val="9"/>
            <color indexed="81"/>
            <rFont val="Tahoma"/>
            <family val="2"/>
          </rPr>
          <t xml:space="preserve">
Validar con Carlos</t>
        </r>
      </text>
    </comment>
    <comment ref="L159" authorId="0" shapeId="0" xr:uid="{7CC62DA6-6040-4392-9750-A9A2CAEADA71}">
      <text>
        <r>
          <rPr>
            <b/>
            <sz val="9"/>
            <color indexed="81"/>
            <rFont val="Tahoma"/>
            <family val="2"/>
          </rPr>
          <t>Fernando Barreto:</t>
        </r>
        <r>
          <rPr>
            <sz val="9"/>
            <color indexed="81"/>
            <rFont val="Tahoma"/>
            <family val="2"/>
          </rPr>
          <t xml:space="preserve">
Reporte PIIP 0,379</t>
        </r>
      </text>
    </comment>
    <comment ref="L160" authorId="0" shapeId="0" xr:uid="{605A9DE4-FEBC-42D9-8786-68064B31FA32}">
      <text>
        <r>
          <rPr>
            <b/>
            <sz val="9"/>
            <color indexed="81"/>
            <rFont val="Tahoma"/>
            <family val="2"/>
          </rPr>
          <t>Fernando Barreto:</t>
        </r>
        <r>
          <rPr>
            <sz val="9"/>
            <color indexed="81"/>
            <rFont val="Tahoma"/>
            <family val="2"/>
          </rPr>
          <t xml:space="preserve">
Reporte PIIP 0,27</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Fernando Barreto</author>
  </authors>
  <commentList>
    <comment ref="D3" authorId="0" shapeId="0" xr:uid="{99D97B51-B7A1-498E-A488-952D6B180B1A}">
      <text>
        <r>
          <rPr>
            <b/>
            <sz val="9"/>
            <color indexed="81"/>
            <rFont val="Tahoma"/>
            <family val="2"/>
          </rPr>
          <t>Fernando Barreto:</t>
        </r>
        <r>
          <rPr>
            <sz val="9"/>
            <color indexed="81"/>
            <rFont val="Tahoma"/>
            <family val="2"/>
          </rPr>
          <t xml:space="preserve">
En SIIPO aparece la meta 28.429 al parecer error de digitación.</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Fernando Barreto</author>
  </authors>
  <commentList>
    <comment ref="B105" authorId="0" shapeId="0" xr:uid="{2E272709-B7D6-423E-8743-F499D2ECA136}">
      <text>
        <r>
          <rPr>
            <b/>
            <sz val="9"/>
            <color indexed="81"/>
            <rFont val="Tahoma"/>
            <family val="2"/>
          </rPr>
          <t>Fernando Barreto:</t>
        </r>
        <r>
          <rPr>
            <sz val="9"/>
            <color indexed="81"/>
            <rFont val="Tahoma"/>
            <family val="2"/>
          </rPr>
          <t xml:space="preserve">
Datos extraidos del texto</t>
        </r>
      </text>
    </comment>
  </commentList>
</comments>
</file>

<file path=xl/sharedStrings.xml><?xml version="1.0" encoding="utf-8"?>
<sst xmlns="http://schemas.openxmlformats.org/spreadsheetml/2006/main" count="842" uniqueCount="261">
  <si>
    <t>Plan Nacional de Desarrollo 2022-2026
Colombia, Potencia Mundial de la Vida</t>
  </si>
  <si>
    <t>ID 24 - Capacidad en operación comercial de generación eléctrica a partir de Fuentes No Convencionales de Energía Renovable (FNCER)</t>
  </si>
  <si>
    <t>META 2.297.08 MW
Capacidad instalada y en operación comercial</t>
  </si>
  <si>
    <t>INDICADOR</t>
  </si>
  <si>
    <t>DEFINICIÓN</t>
  </si>
  <si>
    <t>FÓRMULA</t>
  </si>
  <si>
    <t>ID24</t>
  </si>
  <si>
    <t>Mide la capacidad de generación eléctrica en el Sistema Interconectado Nacional (SIN) a partir de Fuentes No Convencionales de Energía Renovable (FNCER), debida a nuevos proyectos de generación que entren en operación comercial, para contar con una matriz energética más eficiente y competitiva, que impacte de manera directa la calidad de vida de los ciudadanos.</t>
  </si>
  <si>
    <r>
      <rPr>
        <b/>
        <sz val="8"/>
        <color theme="1"/>
        <rFont val="Calibri"/>
        <family val="2"/>
        <scheme val="minor"/>
      </rPr>
      <t>Nota:</t>
    </r>
    <r>
      <rPr>
        <sz val="8"/>
        <color theme="1"/>
        <rFont val="Calibri"/>
        <family val="2"/>
        <scheme val="minor"/>
      </rPr>
      <t xml:space="preserve"> El porcentaje puede superar el 100% cuando el avance acumulado excede la meta programada</t>
    </r>
  </si>
  <si>
    <t>ID 24</t>
  </si>
  <si>
    <t>AÑO</t>
  </si>
  <si>
    <t xml:space="preserve"> Meta
 Avance</t>
  </si>
  <si>
    <t>2026
Corte a 31 de mayo</t>
  </si>
  <si>
    <t>Meta</t>
  </si>
  <si>
    <t>Avance</t>
  </si>
  <si>
    <t>Avance %</t>
  </si>
  <si>
    <r>
      <rPr>
        <b/>
        <sz val="7"/>
        <color rgb="FF000000"/>
        <rFont val="Arial"/>
        <family val="2"/>
      </rPr>
      <t>Fuente:</t>
    </r>
    <r>
      <rPr>
        <sz val="7"/>
        <color rgb="FF000000"/>
        <rFont val="Arial"/>
        <family val="2"/>
      </rPr>
      <t xml:space="preserve"> Departamento Nacional de Planeación (DNP) – Plataforma SINERGIA, consulta del indicador ID 24 “Capacidad en operación comercial de generación eléctrica a partir de Fuentes No Convencionales de Energía Renovable (FNCER)”. Consultado en mayo de 2026.</t>
    </r>
  </si>
  <si>
    <t>ID 172 - Nuevos usuarios con servicio de energía eléctrica beneficiados con recursos públicos y privados</t>
  </si>
  <si>
    <t>META 145.000
Nuevos usuarios conectados</t>
  </si>
  <si>
    <t>ID 172</t>
  </si>
  <si>
    <t>Mide el número de nuevos usuarios conectados con inversiones públicas y privadas en zonas rurales, considerando que de acuerdo con la información del Plan Indicativo de Expansión de Cobertura 2019-2023, 818.119 usuarios carecen del servicio de energía eléctrica y el Gobierno Nacional tiene como meta aumentar el índice de cobertura.</t>
  </si>
  <si>
    <r>
      <rPr>
        <b/>
        <sz val="8"/>
        <color theme="1"/>
        <rFont val="Calibri"/>
        <family val="2"/>
        <scheme val="minor"/>
      </rPr>
      <t>Nota:</t>
    </r>
    <r>
      <rPr>
        <sz val="8"/>
        <color theme="1"/>
        <rFont val="Calibri"/>
        <family val="2"/>
        <scheme val="minor"/>
      </rPr>
      <t xml:space="preserve"> El porcentaje puede superar el 100% cuando el avance acumulado excede la meta programada. Este indicador corresponde a una meta sectorial del sector minas y energía, utilizada adicionalmente por el DNP para el seguimiento territorial y poblacional de compromisos asociados a la implementación del Acuerdo Final de Paz en municipios PDET y/o zonas priorizadas.</t>
    </r>
  </si>
  <si>
    <t>TOTAL</t>
  </si>
  <si>
    <t xml:space="preserve"> Meta
 Avance
 Total</t>
  </si>
  <si>
    <t>2026
Corte a 31 de marzo</t>
  </si>
  <si>
    <r>
      <rPr>
        <b/>
        <sz val="7"/>
        <color theme="1"/>
        <rFont val="Arial"/>
        <family val="2"/>
      </rPr>
      <t>Fuente:</t>
    </r>
    <r>
      <rPr>
        <sz val="7"/>
        <color theme="1"/>
        <rFont val="Arial"/>
        <family val="2"/>
      </rPr>
      <t xml:space="preserve"> Departamento Nacional de Planeación (DNP) – Plataforma SINERGIA, consulta del indicador ID 172 “Nuevos usuarios con servicio de energía eléctrica beneficiados con recursos públicos y privados”. Consultado en mayo de 2026.</t>
    </r>
  </si>
  <si>
    <t>ID 392 - Porcentaje de avance de nuevos usuarios con proyectos puestos en operación y servicio sostenible en ZNI (Étnico - MPC)</t>
  </si>
  <si>
    <t>META 20.000
Nuevos usuarios</t>
  </si>
  <si>
    <t>ID 392</t>
  </si>
  <si>
    <t>Nuevos usuarios indígenas beneficiados mediante proyectos energéticos puestos en operación y con sostenibilidad del servicio en Zonas No Interconectadas (ZNI), en el marco de los acuerdos concertados con la Mesa Permanente de Concertación (MPC).</t>
  </si>
  <si>
    <r>
      <t xml:space="preserve">NOTA ACLARATORIA:  </t>
    </r>
    <r>
      <rPr>
        <sz val="8"/>
        <color theme="1"/>
        <rFont val="Calibri"/>
        <family val="2"/>
        <scheme val="minor"/>
      </rPr>
      <t>se precisa que la meta correspondiente a los 20.000 nuevos usuarios se encuentra distribuida en un 25% para la vigencia 2025 y un 75% para la vigencia 2026. Asimismo, se aclara que el Ministerio de Minas y Energía (MME) tiene a su cargo el cumplimiento del 25% de la meta total, mientras que el Instituto de Planificación y Promoción de Soluciones Energéticas para las Zonas No Interconectadas (IPSE) es responsable del cumplimiento del 75% restante.</t>
    </r>
  </si>
  <si>
    <t>Metas
Avances
 Total</t>
  </si>
  <si>
    <t>Ministerio de Minas y Energía - MME (25%)</t>
  </si>
  <si>
    <t>Instituto de Planificación y Promoción de Soluciones Energéticas para Las Zonas No Interconectadas - IPSE (75%)</t>
  </si>
  <si>
    <r>
      <rPr>
        <b/>
        <sz val="7"/>
        <color rgb="FF000000"/>
        <rFont val="Arial"/>
        <family val="2"/>
      </rPr>
      <t>Fuente:</t>
    </r>
    <r>
      <rPr>
        <sz val="7"/>
        <color rgb="FF000000"/>
        <rFont val="Arial"/>
        <family val="2"/>
      </rPr>
      <t xml:space="preserve"> Departamento Nacional de Planeación (DNP) – Plataforma SINERGIA, consulta del indicador ID 392 - "Porcentaje de avance de nuevos usuarios con proyectos puestos en operación y servicio sostenible en ZNI”. Consultado en junio de 2026.</t>
    </r>
  </si>
  <si>
    <t>CONPES</t>
  </si>
  <si>
    <t>Número CONPES</t>
  </si>
  <si>
    <t>Número y nombre de la acción</t>
  </si>
  <si>
    <t>Indicador</t>
  </si>
  <si>
    <t>Fórmula</t>
  </si>
  <si>
    <t>1,12. Gestionar la formulación de un proyecto tipo como herramienta indicativa para que las entidades territoriales soliciten el acceso de servicio de energía eléctrica en las sedes educativas públicas identificadas (Línea de acción 2).</t>
  </si>
  <si>
    <t xml:space="preserve">Porcentaje de avance en la formulación y divulgación del proyecto tipo
</t>
  </si>
  <si>
    <t>Sumatoria del porcentaje de avance en la formulación y divulgación del proyecto tipo.
Hito 1: Formulación del proyecto tipo=60%.
Hito 2: Documento final del proyecto tipo y socialización=40%.</t>
  </si>
  <si>
    <t>3.1: Emitir los lineamientos para la creación e implementación del gestor de información de electrificación rural.</t>
  </si>
  <si>
    <t xml:space="preserve">Porcentaje de avance en la definición de lineamientos para la creación del gestor de información de electrificación rural.
</t>
  </si>
  <si>
    <t>Sumatoria del porcentaje de avance en la definición de lineamientos para la creación del gestor de información de electrificación rural
Hito 1. Definir las funcionalidades que tendrá el gestor de información de las ZNI y establecer la entidad que estará a cargo de su implementación y operación=30%.
Hito 2. Definir los requerimientos recolección de información para el gestor de información de electrificación rural=30%.
Hito 3. Emitir un acto administrativo en donde se de instrucción a la entidad asignada para implementar el gestor electrificación rural=20%.
Hito 4. Realizar un proyecto piloto del funcionamiento del gestor de información de electrificación rural=20%.</t>
  </si>
  <si>
    <t>3.2 Diseñar e implementar un programa que incluya la participación del sector privado para acelerar la ampliación de cobertura del servicio de energía en las ZNI</t>
  </si>
  <si>
    <t xml:space="preserve">Porcentaje de avance en el diseño e implementación de un programa de electrificación rural para acelerar la ampliación de cobertura del servicio de energía eléctrica en las ZNI
 </t>
  </si>
  <si>
    <t>Sumatoria del porcentaje de avance en la diseño e implementación de un programa de electrificación rural para acelerar la ampliación de cobertura del servicio de energía eléctrica en las ZNI
Hito 1. Definir un mecanismo mediante el cual se pueda acelerar la implementación de proyectos de energización y cerrar las brechas de prestación del servicio en ZNI=15%.
Hito 2. Analizar y evaluar la viabilidad del mecanismo definido=30%.
Hito 3. Establecer las herramientas que se deben emplear para implementar el mecanismo definido=25%.
Hito 4. Implementar el mecanismo definido=30%.</t>
  </si>
  <si>
    <t>2.17 Formular y publicar el Plan de Acción de recomendaciones de cada evaluación realizada al sector Minas y Energía en cada vigencia, para hacer seguimiento a su implementación.</t>
  </si>
  <si>
    <t>Porcentaje de evaluaciones terminadas del sector Minas y Energía en la vigencia, con plan de acción de recomendaciones formulado y publicado</t>
  </si>
  <si>
    <t>(Número de planes de acción de recomendaciones de evaluaciones formulados y publicados del sector Minas y Energía/Número de evaluaciones terminadas del sector Minas y Energía)*100
Nota: Si no se han realizado evaluaciones en el sector, el reporte de avance será cero (sin resultados de evaluación no se podrá formular el plan).</t>
  </si>
  <si>
    <r>
      <rPr>
        <b/>
        <sz val="7"/>
        <color theme="1"/>
        <rFont val="Arial"/>
        <family val="2"/>
      </rPr>
      <t>Fuente:</t>
    </r>
    <r>
      <rPr>
        <sz val="7"/>
        <color theme="1"/>
        <rFont val="Arial"/>
        <family val="2"/>
      </rPr>
      <t xml:space="preserve"> Departamento Nacional de Planeación (DNP) – Plataforma SISCONPES. Consultado en mayo de 2026.</t>
    </r>
  </si>
  <si>
    <t>Conpes</t>
  </si>
  <si>
    <t>Actividad</t>
  </si>
  <si>
    <r>
      <rPr>
        <b/>
        <sz val="8"/>
        <color theme="1"/>
        <rFont val="Arial"/>
        <family val="2"/>
      </rPr>
      <t>1,12</t>
    </r>
    <r>
      <rPr>
        <sz val="8"/>
        <color theme="1"/>
        <rFont val="Arial"/>
        <family val="2"/>
      </rPr>
      <t xml:space="preserve"> Gestionar la formulación de un proyecto tipo como herramienta indicativa para que las entidades territoriales soliciten el acceso de servicio de energía eléctrica en las sedes educativas públicas identificadas (Línea de acción 2).</t>
    </r>
  </si>
  <si>
    <r>
      <rPr>
        <b/>
        <sz val="8"/>
        <color theme="1"/>
        <rFont val="Arial"/>
        <family val="2"/>
      </rPr>
      <t>3.1</t>
    </r>
    <r>
      <rPr>
        <sz val="8"/>
        <color theme="1"/>
        <rFont val="Arial"/>
        <family val="2"/>
      </rPr>
      <t xml:space="preserve"> Emitir los lineamientos para la creación e implementación del gestor de información de electrificación rural.</t>
    </r>
  </si>
  <si>
    <r>
      <rPr>
        <b/>
        <sz val="8"/>
        <color theme="1"/>
        <rFont val="Arial"/>
        <family val="2"/>
      </rPr>
      <t>3.2</t>
    </r>
    <r>
      <rPr>
        <sz val="8"/>
        <color theme="1"/>
        <rFont val="Arial"/>
        <family val="2"/>
      </rPr>
      <t xml:space="preserve"> Diseñar e implementar un programa que incluya la participación del sector privado para acelerar la ampliación de cobertura del servicio de energía en las ZNI</t>
    </r>
  </si>
  <si>
    <r>
      <rPr>
        <b/>
        <sz val="8"/>
        <color theme="1"/>
        <rFont val="Arial"/>
        <family val="2"/>
      </rPr>
      <t>2.17</t>
    </r>
    <r>
      <rPr>
        <sz val="8"/>
        <color theme="1"/>
        <rFont val="Arial"/>
        <family val="2"/>
      </rPr>
      <t xml:space="preserve"> Formular y publicar el Plan de Acción de recomendaciones de cada evaluación realizada al sector Minas y Energía en cada vigencia, para hacer seguimiento a su implementación.</t>
    </r>
  </si>
  <si>
    <t>Plan Nacional de Electrificación Rural - PNER</t>
  </si>
  <si>
    <t>Acuerdo Final de Paz
Indicadores de Paz</t>
  </si>
  <si>
    <t>A29 - META 145.000 / A29P META 65.000
Nuevos usuarios</t>
  </si>
  <si>
    <t>A29</t>
  </si>
  <si>
    <t>Mide el número de nuevos usuarios conectados con inversiones públicas y privadas en zonas rurales.</t>
  </si>
  <si>
    <t>A29P</t>
  </si>
  <si>
    <t>Mide el número de nuevos usuarios conectados con inversiones públicas y privadas en zonas rurales de municipios PDET</t>
  </si>
  <si>
    <r>
      <rPr>
        <b/>
        <sz val="7"/>
        <color theme="1"/>
        <rFont val="Arial"/>
        <family val="2"/>
      </rPr>
      <t>Fuente:</t>
    </r>
    <r>
      <rPr>
        <sz val="7"/>
        <color theme="1"/>
        <rFont val="Arial"/>
        <family val="2"/>
      </rPr>
      <t xml:space="preserve"> Sistema Integrado de Información para el Posconflicto  – Plataforma SIIPO 2.0. Consultado en mayo de 2026.</t>
    </r>
  </si>
  <si>
    <t>2026
Corte a 30 de abril</t>
  </si>
  <si>
    <r>
      <rPr>
        <b/>
        <sz val="7"/>
        <color theme="1"/>
        <rFont val="Arial"/>
        <family val="2"/>
      </rPr>
      <t>Fuente:</t>
    </r>
    <r>
      <rPr>
        <sz val="7"/>
        <color theme="1"/>
        <rFont val="Arial"/>
        <family val="2"/>
      </rPr>
      <t xml:space="preserve"> Años 2023 a 2025 Sistema Integrado de Información para el Posconflicto  – Plataforma SIIPO 2.0. Consultado en mayo de 2026. / Año 2026 DEE - Ministerio de Minas y Energía</t>
    </r>
  </si>
  <si>
    <r>
      <rPr>
        <b/>
        <sz val="7"/>
        <color theme="1"/>
        <rFont val="Arial"/>
        <family val="2"/>
      </rPr>
      <t>Fuente:</t>
    </r>
    <r>
      <rPr>
        <sz val="7"/>
        <color theme="1"/>
        <rFont val="Arial"/>
        <family val="2"/>
      </rPr>
      <t xml:space="preserve"> Años 2023 a 2025 Sistema Integrado de Información para el Posconflicto  – Plataforma SIIPO 2.0. Consultado en mayo de 2026 / / Año 2026 DEE - Ministerio de Minas y Energía</t>
    </r>
  </si>
  <si>
    <t>Ejecución Presupuestal</t>
  </si>
  <si>
    <t>BPIN</t>
  </si>
  <si>
    <t>Proyecto</t>
  </si>
  <si>
    <t>Apropiación
inicial</t>
  </si>
  <si>
    <t xml:space="preserve"> Vigente</t>
  </si>
  <si>
    <t>Compromisos</t>
  </si>
  <si>
    <t xml:space="preserve"> Obligación</t>
  </si>
  <si>
    <t xml:space="preserve"> Pagos</t>
  </si>
  <si>
    <t xml:space="preserve"> %
Compr.</t>
  </si>
  <si>
    <t xml:space="preserve"> %
Oblig.</t>
  </si>
  <si>
    <t>%
Pagos</t>
  </si>
  <si>
    <t>Reserva
presupuestal</t>
  </si>
  <si>
    <t>Reserva pagada</t>
  </si>
  <si>
    <t>FAZNI</t>
  </si>
  <si>
    <t>PNER</t>
  </si>
  <si>
    <t>N/A</t>
  </si>
  <si>
    <t>PRONE</t>
  </si>
  <si>
    <t>DNA</t>
  </si>
  <si>
    <t>FAER</t>
  </si>
  <si>
    <t>Totales</t>
  </si>
  <si>
    <t>2026 - Corte a 31 de mayo</t>
  </si>
  <si>
    <t>Reseva pagada</t>
  </si>
  <si>
    <t>Ejecución Productos</t>
  </si>
  <si>
    <t>Producto</t>
  </si>
  <si>
    <t>Medida Indicador</t>
  </si>
  <si>
    <t>Meta / Ejecutado</t>
  </si>
  <si>
    <t>Ejecutado</t>
  </si>
  <si>
    <t>Servicio de apoyo financiero para la financiación de infraestructura de energía eléctrica en las zonas no interconectadas</t>
  </si>
  <si>
    <t>Usuarios beneficiados con el mejoramiento de la infraestructura existente</t>
  </si>
  <si>
    <t>Usuarios beneficiados con la ampliación de cobertura</t>
  </si>
  <si>
    <t>Documentos de lineamientos técnicos</t>
  </si>
  <si>
    <t>Documentos de lineamientos técnicos realizados</t>
  </si>
  <si>
    <t>Servicio de apoyo financiero para la normalización de redes de energía eléctrica</t>
  </si>
  <si>
    <t>Usuarios beneficiados con la normalizacion del servicio de energía eléctrica</t>
  </si>
  <si>
    <t>Servicio de asistencia técnica en la estructuración de proyectos energéticos</t>
  </si>
  <si>
    <t>Proyectos energéticos estructurados</t>
  </si>
  <si>
    <t>Documentos de planeación </t>
  </si>
  <si>
    <t>Documentos de planeación realizados</t>
  </si>
  <si>
    <t>Servicio de apoyo financiero para la financiación de infraestructura de energía</t>
  </si>
  <si>
    <t>Usuarios beneficiados con del mejoramiento de la infraestructura eléctrica</t>
  </si>
  <si>
    <r>
      <rPr>
        <b/>
        <sz val="7"/>
        <color theme="1"/>
        <rFont val="Arial"/>
        <family val="2"/>
      </rPr>
      <t>Fuente:</t>
    </r>
    <r>
      <rPr>
        <sz val="7"/>
        <color theme="1"/>
        <rFont val="Arial"/>
        <family val="2"/>
      </rPr>
      <t xml:space="preserve"> Plataforma Integrada de Inversión Pública  – DNP. Consultado en mayo de 2026.</t>
    </r>
  </si>
  <si>
    <t>Fondos de Inversión Contratos y Proyectos</t>
  </si>
  <si>
    <t>Unidad de medida</t>
  </si>
  <si>
    <t>Contratos</t>
  </si>
  <si>
    <t>Número</t>
  </si>
  <si>
    <t>Proyectos</t>
  </si>
  <si>
    <t>Fuente: Elaboración propia. Ministerio de Minas y Energía - DEE</t>
  </si>
  <si>
    <t>Total</t>
  </si>
  <si>
    <t>Fuente: Elaboración propia. Ministerio de Minas y Energía - DEE - Matriz maestra contratos</t>
  </si>
  <si>
    <t>OXI</t>
  </si>
  <si>
    <t>Gestión de suscripción de fiducias,convenios e interventorías</t>
  </si>
  <si>
    <r>
      <rPr>
        <b/>
        <sz val="7"/>
        <color theme="1"/>
        <rFont val="Arial"/>
        <family val="2"/>
      </rPr>
      <t>Fuente:</t>
    </r>
    <r>
      <rPr>
        <sz val="7"/>
        <color theme="1"/>
        <rFont val="Arial"/>
        <family val="2"/>
      </rPr>
      <t xml:space="preserve"> Elaboración propia. Ministerio de Minas y Energía - DEE</t>
    </r>
  </si>
  <si>
    <t>Tipo</t>
  </si>
  <si>
    <t>Fiducia</t>
  </si>
  <si>
    <t>Convenio</t>
  </si>
  <si>
    <t>Interventoría</t>
  </si>
  <si>
    <t>Total Obras por Impuestos</t>
  </si>
  <si>
    <t>GESTIÓN DEL SECTOR</t>
  </si>
  <si>
    <t>Expansión y planeación del sistema</t>
  </si>
  <si>
    <t>Proyectos de Expansión Adoptados</t>
  </si>
  <si>
    <t>Línea Estratégica</t>
  </si>
  <si>
    <t>Indicador Principal</t>
  </si>
  <si>
    <t>Unidad</t>
  </si>
  <si>
    <t>Proyectos de expansión adoptados</t>
  </si>
  <si>
    <t>No aplica</t>
  </si>
  <si>
    <t> Total</t>
  </si>
  <si>
    <t>Nueva capacidad habilitada en el SIN</t>
  </si>
  <si>
    <t>MW</t>
  </si>
  <si>
    <t>Nueva capacidad habilitada en el SIN (MW)</t>
  </si>
  <si>
    <t xml:space="preserve">Beneficios económicos -  Reducción de la DNA </t>
  </si>
  <si>
    <t>Beneficios económicos por reducción de la Demanda No Atendida derivados de la ejecución futura de los proyectos de expansión adoptados</t>
  </si>
  <si>
    <t>USD</t>
  </si>
  <si>
    <t>Confiabilidad y Operación</t>
  </si>
  <si>
    <t>Sesiones CNO con seguimiento</t>
  </si>
  <si>
    <t>Confiabilidad y operación</t>
  </si>
  <si>
    <t>Demanda No Atendida (DNA) - %</t>
  </si>
  <si>
    <t>Demanda No Atendida (DNA)</t>
  </si>
  <si>
    <t>%</t>
  </si>
  <si>
    <t>Mantener la Demanda No Atendida anual en niveles inferiores al 0,1% de la demanda total anual del SIN</t>
  </si>
  <si>
    <t>Demanda
(GWh)</t>
  </si>
  <si>
    <t>DNA
(GWh)</t>
  </si>
  <si>
    <t>DNA %</t>
  </si>
  <si>
    <t>Transferencias del Sector Eléctrico</t>
  </si>
  <si>
    <t>Resoluciones expedidas de capacidad instalada y 
fecha de puesta en operación</t>
  </si>
  <si>
    <t>Transferencias del sector eléctrico</t>
  </si>
  <si>
    <t>Resoluciones expedidas de capacidad instalada y fecha de puesta en operación</t>
  </si>
  <si>
    <t>Transición Energética</t>
  </si>
  <si>
    <t>Avance meta 6 GW+ - MW</t>
  </si>
  <si>
    <t>Transición energética</t>
  </si>
  <si>
    <t>Avance meta 6 GW+</t>
  </si>
  <si>
    <t>6000 MW</t>
  </si>
  <si>
    <r>
      <rPr>
        <b/>
        <sz val="7"/>
        <color theme="1"/>
        <rFont val="Arial"/>
        <family val="2"/>
      </rPr>
      <t>Fuente:</t>
    </r>
    <r>
      <rPr>
        <sz val="7"/>
        <color theme="1"/>
        <rFont val="Arial"/>
        <family val="2"/>
      </rPr>
      <t xml:space="preserve"> Unidad de Planeación Minero Energética - UPME (2023 - 2024). Elaboración propia. Ministerio de Minas y Energía - DEE (2025 - 2026)</t>
    </r>
  </si>
  <si>
    <t>Avance  6 GW+ (MW)</t>
  </si>
  <si>
    <t>Avance meta 6 GW+ (%)</t>
  </si>
  <si>
    <t>Avance meta 6 GW+ - %</t>
  </si>
  <si>
    <t>DUPIS</t>
  </si>
  <si>
    <t>Solicitudes tramitadas</t>
  </si>
  <si>
    <t>Solicitudes
recibidas</t>
  </si>
  <si>
    <t>Solicitudes
tramitadas</t>
  </si>
  <si>
    <t>Solicitudes con
concepto Favorable</t>
  </si>
  <si>
    <t>% Solicitudes
tramitadas</t>
  </si>
  <si>
    <t>Solicitudes con
concepto No Favorable</t>
  </si>
  <si>
    <t>Solicitudes
No subsanadas</t>
  </si>
  <si>
    <t>ALERTAS TEMPRANAS</t>
  </si>
  <si>
    <t>Alertas tempranas atendidas</t>
  </si>
  <si>
    <t>Alertas tempranas recibidas</t>
  </si>
  <si>
    <t>Alertas tempranas atendidas (%)</t>
  </si>
  <si>
    <t>Total
Corte a 31 de mayo</t>
  </si>
  <si>
    <t>Avance cuantitativo</t>
  </si>
  <si>
    <t>Acciones Conpes</t>
  </si>
  <si>
    <t>Conpes 3988
[1.12]</t>
  </si>
  <si>
    <t>Conpes 4075
[3.1]</t>
  </si>
  <si>
    <t>Conpes 4075
[3.2]</t>
  </si>
  <si>
    <t>Conpes 4083
[2.17]</t>
  </si>
  <si>
    <t>2026
Corte 31 de marzo</t>
  </si>
  <si>
    <t>Compromiso</t>
  </si>
  <si>
    <t>Obligación</t>
  </si>
  <si>
    <t>Pagos</t>
  </si>
  <si>
    <t>2026
Corte 31 de mayo</t>
  </si>
  <si>
    <t>2026 Corte 31 de Mayo</t>
  </si>
  <si>
    <t>Ejecución Proyectos</t>
  </si>
  <si>
    <r>
      <t xml:space="preserve">FAZNI
</t>
    </r>
    <r>
      <rPr>
        <sz val="8"/>
        <color theme="1"/>
        <rFont val="Calibri"/>
        <family val="2"/>
        <scheme val="minor"/>
      </rPr>
      <t>Usuarios beneficiados
Mejoramiento
Infraestructura existente</t>
    </r>
  </si>
  <si>
    <r>
      <t xml:space="preserve">FAZNI
</t>
    </r>
    <r>
      <rPr>
        <sz val="8"/>
        <color theme="1"/>
        <rFont val="Calibri"/>
        <family val="2"/>
        <scheme val="minor"/>
      </rPr>
      <t>Usuarios beneficados
Ampliación de cobertura</t>
    </r>
    <r>
      <rPr>
        <sz val="11"/>
        <color theme="1"/>
        <rFont val="Calibri"/>
        <family val="2"/>
        <scheme val="minor"/>
      </rPr>
      <t xml:space="preserve">
</t>
    </r>
  </si>
  <si>
    <t>PNER
Documentos de lineamientos
técnicos realizados</t>
  </si>
  <si>
    <t>PRONE
Usuarios beneficiados
Normalizacion del servicio de energía eléctrica
Documentos de lineamientos téc. realizados</t>
  </si>
  <si>
    <t>DNA
Servicio de asistencia técnica
Estructuración de proyectos energéticos</t>
  </si>
  <si>
    <t>DNA
Documentos de planeación</t>
  </si>
  <si>
    <t>FAER
Usuarios beneficiados
Mejoramiento Infraestructura Eléctrica
Documentos de planeación</t>
  </si>
  <si>
    <t>FAER
Usuarios beneficiados
Ampliación Cobertura</t>
  </si>
  <si>
    <t>Comentario 2023</t>
  </si>
  <si>
    <t>Comentario 2024</t>
  </si>
  <si>
    <t>Comentario 2025</t>
  </si>
  <si>
    <t>Comentario 2026</t>
  </si>
  <si>
    <t>Comentarios</t>
  </si>
  <si>
    <t>Obras adoptadas por la Res. 40477 de 2023, asociadas al PET 2022 - 2036</t>
  </si>
  <si>
    <t>Obras adoptadas por la Res. 40252 de 2024, anexo al PET 2022 - 2036, y la Res. 40529 de 2024, paquetes de obras urgentes.</t>
  </si>
  <si>
    <t>Obras adoptadas por la Res. 40601 de 2025, asociadas al PET 2024 - 2038</t>
  </si>
  <si>
    <t>Con corte a mayo 2026</t>
  </si>
  <si>
    <t>MW (corresponde a generación habilitada 869,9 MW y capacidad adicional por transformador nuevo 450 MVA)</t>
  </si>
  <si>
    <t>MVA (asociados a nuevos transformadores instalados)</t>
  </si>
  <si>
    <t>Asistencia a reunión para seguimiento de la operación del SIN</t>
  </si>
  <si>
    <t>La demanda del año fue de 79.982,10 GWh y la DNA fue de 64,37 GWh, equivalente al 0,0805% de la demanda.</t>
  </si>
  <si>
    <t>La demanda del año fue de 82.084,90 GWh y la DNA fue de 64,87 GWh, equivalente al 0,0790% de la demanda.</t>
  </si>
  <si>
    <t>La demanda del año fue de 84.049,74 GWh y la DNA fue de 68,72 GWh, equivalente al 0,0818% de la demanda.</t>
  </si>
  <si>
    <t>La demanda con corte al 30 de abril fue de 21.210,76 GWh y la DNA fue de 11,57 GWh, equivalente al 0,0545% de la demanda.</t>
  </si>
  <si>
    <t xml:space="preserve">0.0784%
</t>
  </si>
  <si>
    <t>La demanda acumulada fue de 267.327,50 GWh y la DNA acumulada fue de 209,51 GWh, equivalente al 0,0784% de la demanda total.</t>
  </si>
  <si>
    <t>Resoluciones expedidas de capacidad instaslada y fecha de puesta en operación</t>
  </si>
  <si>
    <t>Hidroeléctrica Ituango Unidad 1 y 2</t>
  </si>
  <si>
    <t>Brisas del Solar, PCH Oibita, PCH San Bartolome</t>
  </si>
  <si>
    <t>Información consolidada a partir de registros de la UPME y del micrositio de la estrategia 6GW+, debido a que para dichas vigencias no se contaba con el nivel de detalle actualmente disponible en la Macrometa del Ministerio.</t>
  </si>
  <si>
    <t>62,81%</t>
  </si>
  <si>
    <t>Información tomada de la Macrometa del Ministerio de Minas y Energía, correspondiente a datos oficiales verificados por la Entidad.</t>
  </si>
  <si>
    <t>La meta esta asociada con la incoporación de 6000 MW de energía de fuentes renovables</t>
  </si>
  <si>
    <t>3.768,62</t>
  </si>
  <si>
    <t xml:space="preserve">Meta PND </t>
  </si>
  <si>
    <t>ID 24 - Capacidad en operación comercial de generación eléctrica a partir de fuentes no convencionales de energía renovable (FNCER)</t>
  </si>
  <si>
    <t>2297.08 MW</t>
  </si>
  <si>
    <t>Dato parcial con corte el 30abr</t>
  </si>
  <si>
    <t>Beneficios Reducción DNA (USD)</t>
  </si>
  <si>
    <t>En millones de dólares</t>
  </si>
  <si>
    <t>Sesiones CNO con Seguimiento</t>
  </si>
  <si>
    <t>Demanda No Atendida - DNA</t>
  </si>
  <si>
    <t>Límite
Superior</t>
  </si>
  <si>
    <t>Resoluciones expedidas
Capacidad instalada y Fecha de puesta en operación</t>
  </si>
  <si>
    <t>Avance meta 6 GW+ (6.000 MW)</t>
  </si>
  <si>
    <t>Nuevos usuarios conectados con el PNER 2017-2026
(por fuente de financiación)</t>
  </si>
  <si>
    <r>
      <t>2017</t>
    </r>
    <r>
      <rPr>
        <sz val="8"/>
        <color rgb="FF000000"/>
        <rFont val="Arial"/>
        <family val="2"/>
      </rPr>
      <t> </t>
    </r>
  </si>
  <si>
    <r>
      <t>2018</t>
    </r>
    <r>
      <rPr>
        <sz val="8"/>
        <color rgb="FF000000"/>
        <rFont val="Arial"/>
        <family val="2"/>
      </rPr>
      <t> </t>
    </r>
  </si>
  <si>
    <r>
      <t>2020</t>
    </r>
    <r>
      <rPr>
        <sz val="8"/>
        <color rgb="FF000000"/>
        <rFont val="Arial"/>
        <family val="2"/>
      </rPr>
      <t> </t>
    </r>
  </si>
  <si>
    <r>
      <t>2021</t>
    </r>
    <r>
      <rPr>
        <sz val="8"/>
        <color rgb="FF000000"/>
        <rFont val="Arial"/>
        <family val="2"/>
      </rPr>
      <t> </t>
    </r>
  </si>
  <si>
    <r>
      <t>2022</t>
    </r>
    <r>
      <rPr>
        <sz val="8"/>
        <color rgb="FF000000"/>
        <rFont val="Arial"/>
        <family val="2"/>
      </rPr>
      <t> </t>
    </r>
  </si>
  <si>
    <r>
      <t>2023</t>
    </r>
    <r>
      <rPr>
        <sz val="8"/>
        <color rgb="FF000000"/>
        <rFont val="Arial"/>
        <family val="2"/>
      </rPr>
      <t> </t>
    </r>
  </si>
  <si>
    <r>
      <t>2024</t>
    </r>
    <r>
      <rPr>
        <sz val="8"/>
        <color rgb="FF000000"/>
        <rFont val="Arial"/>
        <family val="2"/>
      </rPr>
      <t> </t>
    </r>
  </si>
  <si>
    <r>
      <t>2025</t>
    </r>
    <r>
      <rPr>
        <sz val="8"/>
        <color rgb="FF000000"/>
        <rFont val="Arial"/>
        <family val="2"/>
      </rPr>
      <t> </t>
    </r>
  </si>
  <si>
    <r>
      <t>2026
Corte Marzo 31</t>
    </r>
    <r>
      <rPr>
        <sz val="8"/>
        <color rgb="FF000000"/>
        <rFont val="Arial"/>
        <family val="2"/>
      </rPr>
      <t> </t>
    </r>
  </si>
  <si>
    <r>
      <t>TOTAL</t>
    </r>
    <r>
      <rPr>
        <sz val="8"/>
        <color rgb="FF000000"/>
        <rFont val="Arial"/>
        <family val="2"/>
      </rPr>
      <t> </t>
    </r>
  </si>
  <si>
    <r>
      <t>Totales</t>
    </r>
    <r>
      <rPr>
        <sz val="9"/>
        <color rgb="FF000000"/>
        <rFont val="Arial"/>
        <family val="2"/>
      </rPr>
      <t> </t>
    </r>
  </si>
  <si>
    <r>
      <t>Estrategia 1:</t>
    </r>
    <r>
      <rPr>
        <sz val="12"/>
        <color rgb="FFFFFFFF"/>
        <rFont val="Arial"/>
        <family val="2"/>
      </rPr>
      <t> </t>
    </r>
    <r>
      <rPr>
        <b/>
        <sz val="8"/>
        <color rgb="FFFFFFFF"/>
        <rFont val="Arial"/>
        <family val="2"/>
      </rPr>
      <t>Comunidades Energéticas y generación de energía eléctrica para la ampliación de cobertura y mejoramiento de la calidad y prestación del servicio energía mediante fuentes no convencionales de energía renovable.</t>
    </r>
  </si>
  <si>
    <r>
      <t> RECURSOS PROPIOS MME </t>
    </r>
    <r>
      <rPr>
        <sz val="8"/>
        <rFont val="Arial"/>
        <family val="2"/>
      </rPr>
      <t> </t>
    </r>
  </si>
  <si>
    <t>N/A </t>
  </si>
  <si>
    <r>
      <t> FAZNI </t>
    </r>
    <r>
      <rPr>
        <sz val="8"/>
        <rFont val="Arial"/>
        <family val="2"/>
      </rPr>
      <t> </t>
    </r>
  </si>
  <si>
    <r>
      <t> OXI </t>
    </r>
    <r>
      <rPr>
        <sz val="8"/>
        <rFont val="Arial"/>
        <family val="2"/>
      </rPr>
      <t> </t>
    </r>
  </si>
  <si>
    <r>
      <t> SGR </t>
    </r>
    <r>
      <rPr>
        <sz val="8"/>
        <rFont val="Arial"/>
        <family val="2"/>
      </rPr>
      <t> </t>
    </r>
  </si>
  <si>
    <r>
      <t> IPSE </t>
    </r>
    <r>
      <rPr>
        <sz val="8"/>
        <rFont val="Arial"/>
        <family val="2"/>
      </rPr>
      <t> </t>
    </r>
  </si>
  <si>
    <r>
      <t>Estrategia 2: Implementación de Proyectos de Ampliación de Cobertura de las fuentes convencionales.</t>
    </r>
    <r>
      <rPr>
        <sz val="8"/>
        <color rgb="FFFFFFFF"/>
        <rFont val="Arial"/>
        <family val="2"/>
      </rPr>
      <t> </t>
    </r>
  </si>
  <si>
    <r>
      <t> FAER </t>
    </r>
    <r>
      <rPr>
        <sz val="8"/>
        <rFont val="Arial"/>
        <family val="2"/>
      </rPr>
      <t> </t>
    </r>
  </si>
  <si>
    <r>
      <t> PTSP </t>
    </r>
    <r>
      <rPr>
        <sz val="8"/>
        <rFont val="Arial"/>
        <family val="2"/>
      </rPr>
      <t> </t>
    </r>
  </si>
  <si>
    <r>
      <t> ENTES TERRITORIALES </t>
    </r>
    <r>
      <rPr>
        <sz val="8"/>
        <rFont val="Arial"/>
        <family val="2"/>
      </rPr>
      <t> </t>
    </r>
  </si>
  <si>
    <r>
      <t> RECURSOS PRIVADOS </t>
    </r>
    <r>
      <rPr>
        <sz val="8"/>
        <rFont val="Arial"/>
        <family val="2"/>
      </rPr>
      <t> </t>
    </r>
  </si>
  <si>
    <r>
      <t xml:space="preserve">Fuente: </t>
    </r>
    <r>
      <rPr>
        <sz val="8"/>
        <rFont val="Arial"/>
        <family val="2"/>
      </rPr>
      <t>MME; Elaboración propia. 2024 (Anexo 1: Documento actualización PNER.docx) https://minenergiacol.sharepoint.com/:w:/r/sites/GRUPOFONDOSPNER/Shared%20Documents/EMPALME%202022%202026/0_%20EMPALME%20COORINADORA%20MARTHA%20STEPHANNY%20BARRETO/Anexo%201/Documento%20actualizaci%C3%B3n%20PNER.docx?d=w7b4d3d81a2af48a9a63a270dbfbd56b5&amp;csf=1&amp;web=1&amp;e=U9poE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</si>
</sst>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0.0%"/>
    <numFmt numFmtId="165" formatCode="#,##0.0"/>
    <numFmt numFmtId="166" formatCode="#,##0\ &quot;%&quot;"/>
    <numFmt numFmtId="167" formatCode="0.0000%"/>
    <numFmt numFmtId="168" formatCode="&quot;$&quot;\ #,##0"/>
    <numFmt numFmtId="169" formatCode="[$USD]\ #,##0.00"/>
    <numFmt numFmtId="170" formatCode="0.000%"/>
    <numFmt numFmtId="171" formatCode="#,##0.00\ &quot;Mw&quot;"/>
    <numFmt numFmtId="172" formatCode="#,##0\ &quot;Usua.&quot;"/>
    <numFmt numFmtId="173" formatCode="#,##0\ &quot;Usu. Indigenas&quot;"/>
    <numFmt numFmtId="174" formatCode="[$$-240A]\ #,##0"/>
    <numFmt numFmtId="175" formatCode="#,##0\ &quot;Docs&quot;"/>
    <numFmt numFmtId="176" formatCode="#,##0\ &quot;S.A.T.&quot;"/>
    <numFmt numFmtId="177" formatCode="#,##0\ &quot;C&quot;"/>
    <numFmt numFmtId="178" formatCode="#,##0\ &quot;P&quot;"/>
    <numFmt numFmtId="179" formatCode="0\ &quot;F&quot;"/>
    <numFmt numFmtId="180" formatCode="0\ &quot;In&quot;"/>
    <numFmt numFmtId="181" formatCode="0\ &quot;S&quot;"/>
    <numFmt numFmtId="182" formatCode="#,##0\ &quot;GWh&quot;"/>
    <numFmt numFmtId="183" formatCode="0\ &quot;R&quot;"/>
    <numFmt numFmtId="184" formatCode="_([$$-409]* #,##0.00_);_([$$-409]* \(#,##0.00\);_([$$-409]* &quot;-&quot;??_);_(@_)"/>
  </numFmts>
  <fonts count="41">
    <font>
      <sz val="11"/>
      <color theme="1"/>
      <name val="Calibri"/>
      <family val="2"/>
      <scheme val="minor"/>
    </font>
    <font>
      <sz val="11"/>
      <color theme="1"/>
      <name val="Calibri"/>
      <family val="2"/>
      <scheme val="minor"/>
    </font>
    <font>
      <b/>
      <sz val="8"/>
      <color rgb="FF000000"/>
      <name val="Arial"/>
      <family val="2"/>
    </font>
    <font>
      <sz val="8"/>
      <color rgb="FF000000"/>
      <name val="Arial"/>
      <family val="2"/>
    </font>
    <font>
      <b/>
      <sz val="8"/>
      <name val="Arial"/>
      <family val="2"/>
    </font>
    <font>
      <b/>
      <sz val="8"/>
      <color rgb="FFFFFFFF"/>
      <name val="Arial"/>
      <family val="2"/>
    </font>
    <font>
      <sz val="8"/>
      <color rgb="FFFFFFFF"/>
      <name val="Arial"/>
      <family val="2"/>
    </font>
    <font>
      <sz val="8"/>
      <name val="Arial"/>
      <family val="2"/>
    </font>
    <font>
      <b/>
      <sz val="9"/>
      <color rgb="FF000000"/>
      <name val="Arial"/>
      <family val="2"/>
    </font>
    <font>
      <sz val="9"/>
      <color rgb="FF000000"/>
      <name val="Arial"/>
      <family val="2"/>
    </font>
    <font>
      <b/>
      <sz val="9"/>
      <name val="Arial"/>
      <family val="2"/>
    </font>
    <font>
      <b/>
      <sz val="11"/>
      <color rgb="FF000000"/>
      <name val="Arial"/>
      <family val="2"/>
    </font>
    <font>
      <sz val="11"/>
      <color theme="1"/>
      <name val="Arial"/>
      <family val="2"/>
    </font>
    <font>
      <b/>
      <sz val="11"/>
      <color theme="1"/>
      <name val="Arial"/>
      <family val="2"/>
    </font>
    <font>
      <sz val="8"/>
      <color theme="1"/>
      <name val="Arial"/>
      <family val="2"/>
    </font>
    <font>
      <b/>
      <sz val="8"/>
      <color theme="1"/>
      <name val="Arial"/>
      <family val="2"/>
    </font>
    <font>
      <sz val="12"/>
      <color rgb="FFFFFFFF"/>
      <name val="Arial"/>
      <family val="2"/>
    </font>
    <font>
      <b/>
      <sz val="10"/>
      <color theme="1"/>
      <name val="Arial"/>
      <family val="2"/>
    </font>
    <font>
      <sz val="8"/>
      <color theme="1"/>
      <name val="Calibri"/>
      <family val="2"/>
      <scheme val="minor"/>
    </font>
    <font>
      <b/>
      <sz val="8"/>
      <color theme="1"/>
      <name val="Calibri"/>
      <family val="2"/>
      <scheme val="minor"/>
    </font>
    <font>
      <b/>
      <sz val="9"/>
      <color theme="1"/>
      <name val="Arial"/>
      <family val="2"/>
    </font>
    <font>
      <b/>
      <sz val="12"/>
      <color theme="1"/>
      <name val="Calibri"/>
      <family val="2"/>
      <scheme val="minor"/>
    </font>
    <font>
      <b/>
      <sz val="12"/>
      <color theme="1"/>
      <name val="Arial"/>
      <family val="2"/>
    </font>
    <font>
      <sz val="7"/>
      <color theme="1"/>
      <name val="Arial"/>
      <family val="2"/>
    </font>
    <font>
      <b/>
      <sz val="7"/>
      <color theme="1"/>
      <name val="Arial"/>
      <family val="2"/>
    </font>
    <font>
      <b/>
      <sz val="12"/>
      <name val="Arial"/>
      <family val="2"/>
    </font>
    <font>
      <sz val="9"/>
      <color indexed="81"/>
      <name val="Tahoma"/>
      <family val="2"/>
    </font>
    <font>
      <b/>
      <sz val="9"/>
      <color indexed="81"/>
      <name val="Tahoma"/>
      <family val="2"/>
    </font>
    <font>
      <b/>
      <sz val="10"/>
      <color rgb="FF000000"/>
      <name val="Arial"/>
      <family val="2"/>
    </font>
    <font>
      <sz val="8.5"/>
      <color theme="1"/>
      <name val="Arial"/>
      <family val="2"/>
    </font>
    <font>
      <b/>
      <sz val="8.5"/>
      <color theme="1"/>
      <name val="Arial"/>
      <family val="2"/>
    </font>
    <font>
      <sz val="8.5"/>
      <color rgb="FF000000"/>
      <name val="Arial"/>
      <family val="2"/>
    </font>
    <font>
      <b/>
      <sz val="8.5"/>
      <name val="Arial"/>
      <family val="2"/>
    </font>
    <font>
      <b/>
      <sz val="11"/>
      <color theme="1"/>
      <name val="Calibri"/>
      <family val="2"/>
      <scheme val="minor"/>
    </font>
    <font>
      <b/>
      <sz val="14"/>
      <color theme="1"/>
      <name val="Calibri"/>
      <family val="2"/>
      <scheme val="minor"/>
    </font>
    <font>
      <b/>
      <sz val="10"/>
      <color theme="1"/>
      <name val="Calibri"/>
      <family val="2"/>
      <scheme val="minor"/>
    </font>
    <font>
      <sz val="14"/>
      <color theme="1"/>
      <name val="Arial"/>
      <family val="2"/>
    </font>
    <font>
      <b/>
      <sz val="14"/>
      <color theme="1"/>
      <name val="Arial"/>
      <family val="2"/>
    </font>
    <font>
      <sz val="14"/>
      <color theme="1"/>
      <name val="Calibri"/>
      <family val="2"/>
      <scheme val="minor"/>
    </font>
    <font>
      <b/>
      <sz val="7"/>
      <color rgb="FF000000"/>
      <name val="Arial"/>
      <family val="2"/>
    </font>
    <font>
      <sz val="7"/>
      <color rgb="FF000000"/>
      <name val="Arial"/>
      <family val="2"/>
    </font>
  </fonts>
  <fills count="12">
    <fill>
      <patternFill patternType="none"/>
    </fill>
    <fill>
      <patternFill patternType="gray125"/>
    </fill>
    <fill>
      <patternFill patternType="solid">
        <fgColor rgb="FFFFC000"/>
        <bgColor indexed="64"/>
      </patternFill>
    </fill>
    <fill>
      <patternFill patternType="solid">
        <fgColor rgb="FFFF0000"/>
        <bgColor indexed="64"/>
      </patternFill>
    </fill>
    <fill>
      <patternFill patternType="solid">
        <fgColor rgb="FF595959"/>
        <bgColor indexed="64"/>
      </patternFill>
    </fill>
    <fill>
      <patternFill patternType="solid">
        <fgColor theme="0" tint="-0.14999847407452621"/>
        <bgColor indexed="64"/>
      </patternFill>
    </fill>
    <fill>
      <patternFill patternType="solid">
        <fgColor theme="7" tint="0.79998168889431442"/>
        <bgColor indexed="64"/>
      </patternFill>
    </fill>
    <fill>
      <patternFill patternType="solid">
        <fgColor theme="7"/>
        <bgColor indexed="64"/>
      </patternFill>
    </fill>
    <fill>
      <patternFill patternType="solid">
        <fgColor rgb="FFFFFFFF"/>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6D6D"/>
        <bgColor indexed="64"/>
      </patternFill>
    </fill>
  </fills>
  <borders count="208">
    <border>
      <left/>
      <right/>
      <top/>
      <bottom/>
      <diagonal/>
    </border>
    <border>
      <left/>
      <right/>
      <top style="medium">
        <color rgb="FF000000"/>
      </top>
      <bottom/>
      <diagonal/>
    </border>
    <border>
      <left/>
      <right style="dotted">
        <color rgb="FF000000"/>
      </right>
      <top/>
      <bottom style="dotted">
        <color rgb="FF000000"/>
      </bottom>
      <diagonal/>
    </border>
    <border>
      <left/>
      <right/>
      <top style="dotted">
        <color rgb="FF000000"/>
      </top>
      <bottom style="dotted">
        <color rgb="FF000000"/>
      </bottom>
      <diagonal/>
    </border>
    <border>
      <left/>
      <right/>
      <top/>
      <bottom style="medium">
        <color rgb="FF000000"/>
      </bottom>
      <diagonal/>
    </border>
    <border>
      <left style="medium">
        <color rgb="FF000000"/>
      </left>
      <right style="dotted">
        <color rgb="FF000000"/>
      </right>
      <top style="medium">
        <color rgb="FF000000"/>
      </top>
      <bottom style="dotted">
        <color rgb="FF000000"/>
      </bottom>
      <diagonal/>
    </border>
    <border>
      <left/>
      <right style="dotted">
        <color rgb="FF000000"/>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style="dotted">
        <color rgb="FF000000"/>
      </right>
      <top/>
      <bottom style="dotted">
        <color rgb="FF000000"/>
      </bottom>
      <diagonal/>
    </border>
    <border>
      <left/>
      <right style="medium">
        <color rgb="FF000000"/>
      </right>
      <top/>
      <bottom style="dotted">
        <color rgb="FF000000"/>
      </bottom>
      <diagonal/>
    </border>
    <border>
      <left style="medium">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style="dotted">
        <color rgb="FF000000"/>
      </right>
      <top/>
      <bottom style="medium">
        <color rgb="FF000000"/>
      </bottom>
      <diagonal/>
    </border>
    <border>
      <left/>
      <right style="dotted">
        <color rgb="FF000000"/>
      </right>
      <top/>
      <bottom style="medium">
        <color rgb="FF000000"/>
      </bottom>
      <diagonal/>
    </border>
    <border>
      <left/>
      <right style="medium">
        <color rgb="FF000000"/>
      </right>
      <top/>
      <bottom style="medium">
        <color rgb="FF000000"/>
      </bottom>
      <diagonal/>
    </border>
    <border>
      <left style="medium">
        <color rgb="FFFFC000"/>
      </left>
      <right style="dotted">
        <color auto="1"/>
      </right>
      <top style="medium">
        <color rgb="FFFFC000"/>
      </top>
      <bottom/>
      <diagonal/>
    </border>
    <border>
      <left style="dotted">
        <color auto="1"/>
      </left>
      <right style="dotted">
        <color auto="1"/>
      </right>
      <top style="medium">
        <color rgb="FFFFC000"/>
      </top>
      <bottom/>
      <diagonal/>
    </border>
    <border>
      <left style="dotted">
        <color auto="1"/>
      </left>
      <right style="medium">
        <color rgb="FFFFC000"/>
      </right>
      <top style="medium">
        <color rgb="FFFFC000"/>
      </top>
      <bottom/>
      <diagonal/>
    </border>
    <border>
      <left style="medium">
        <color rgb="FFFFC000"/>
      </left>
      <right style="dotted">
        <color rgb="FFFFC000"/>
      </right>
      <top style="medium">
        <color theme="0"/>
      </top>
      <bottom style="dotted">
        <color rgb="FFFFC000"/>
      </bottom>
      <diagonal/>
    </border>
    <border>
      <left style="dotted">
        <color rgb="FFFFC000"/>
      </left>
      <right style="dotted">
        <color rgb="FFFFC000"/>
      </right>
      <top style="medium">
        <color theme="0"/>
      </top>
      <bottom style="dotted">
        <color rgb="FFFFC000"/>
      </bottom>
      <diagonal/>
    </border>
    <border>
      <left style="dotted">
        <color rgb="FFFFC000"/>
      </left>
      <right style="medium">
        <color rgb="FFFFC000"/>
      </right>
      <top style="medium">
        <color theme="0"/>
      </top>
      <bottom style="dotted">
        <color rgb="FFFFC000"/>
      </bottom>
      <diagonal/>
    </border>
    <border>
      <left style="medium">
        <color rgb="FFFFC000"/>
      </left>
      <right style="dotted">
        <color rgb="FFFFC000"/>
      </right>
      <top style="dotted">
        <color rgb="FFFFC000"/>
      </top>
      <bottom style="medium">
        <color rgb="FFFFC000"/>
      </bottom>
      <diagonal/>
    </border>
    <border>
      <left style="dotted">
        <color rgb="FFFFC000"/>
      </left>
      <right style="dotted">
        <color rgb="FFFFC000"/>
      </right>
      <top style="dotted">
        <color rgb="FFFFC000"/>
      </top>
      <bottom style="medium">
        <color rgb="FFFFC000"/>
      </bottom>
      <diagonal/>
    </border>
    <border>
      <left style="dotted">
        <color rgb="FFFFC000"/>
      </left>
      <right style="medium">
        <color rgb="FFFFC000"/>
      </right>
      <top style="dotted">
        <color rgb="FFFFC000"/>
      </top>
      <bottom style="medium">
        <color rgb="FFFFC000"/>
      </bottom>
      <diagonal/>
    </border>
    <border>
      <left/>
      <right/>
      <top style="medium">
        <color rgb="FFFFC000"/>
      </top>
      <bottom style="medium">
        <color theme="0"/>
      </bottom>
      <diagonal/>
    </border>
    <border>
      <left/>
      <right style="medium">
        <color rgb="FFFFC000"/>
      </right>
      <top style="medium">
        <color rgb="FFFFC000"/>
      </top>
      <bottom style="medium">
        <color theme="0"/>
      </bottom>
      <diagonal/>
    </border>
    <border>
      <left style="medium">
        <color rgb="FFFFC000"/>
      </left>
      <right style="medium">
        <color theme="0"/>
      </right>
      <top style="medium">
        <color rgb="FFFFC000"/>
      </top>
      <bottom style="thin">
        <color rgb="FFFFC000"/>
      </bottom>
      <diagonal/>
    </border>
    <border>
      <left style="medium">
        <color rgb="FFFFC000"/>
      </left>
      <right style="medium">
        <color theme="0"/>
      </right>
      <top style="thin">
        <color rgb="FFFFC000"/>
      </top>
      <bottom style="thin">
        <color rgb="FFFFC000"/>
      </bottom>
      <diagonal/>
    </border>
    <border>
      <left/>
      <right/>
      <top/>
      <bottom style="medium">
        <color rgb="FFFFC000"/>
      </bottom>
      <diagonal/>
    </border>
    <border>
      <left/>
      <right style="thin">
        <color rgb="FFFFC000"/>
      </right>
      <top style="medium">
        <color theme="0"/>
      </top>
      <bottom style="thin">
        <color rgb="FFFFC000"/>
      </bottom>
      <diagonal/>
    </border>
    <border>
      <left style="dotted">
        <color rgb="FFFFC000"/>
      </left>
      <right/>
      <top style="dotted">
        <color rgb="FFFFC000"/>
      </top>
      <bottom style="medium">
        <color rgb="FFFFC000"/>
      </bottom>
      <diagonal/>
    </border>
    <border>
      <left/>
      <right/>
      <top style="dotted">
        <color rgb="FFFFC000"/>
      </top>
      <bottom style="medium">
        <color rgb="FFFFC000"/>
      </bottom>
      <diagonal/>
    </border>
    <border>
      <left/>
      <right style="dotted">
        <color rgb="FFFFC000"/>
      </right>
      <top style="dotted">
        <color rgb="FFFFC000"/>
      </top>
      <bottom style="medium">
        <color rgb="FFFFC000"/>
      </bottom>
      <diagonal/>
    </border>
    <border>
      <left style="dotted">
        <color auto="1"/>
      </left>
      <right/>
      <top style="medium">
        <color rgb="FFFFC000"/>
      </top>
      <bottom/>
      <diagonal/>
    </border>
    <border>
      <left style="dotted">
        <color rgb="FFFFC000"/>
      </left>
      <right/>
      <top style="medium">
        <color theme="0"/>
      </top>
      <bottom style="dotted">
        <color rgb="FFFFC000"/>
      </bottom>
      <diagonal/>
    </border>
    <border>
      <left style="thin">
        <color rgb="FFFFC000"/>
      </left>
      <right/>
      <top style="medium">
        <color theme="0"/>
      </top>
      <bottom style="thin">
        <color rgb="FFFFC000"/>
      </bottom>
      <diagonal/>
    </border>
    <border>
      <left style="medium">
        <color theme="0"/>
      </left>
      <right/>
      <top style="medium">
        <color theme="0"/>
      </top>
      <bottom style="thin">
        <color rgb="FFFFC000"/>
      </bottom>
      <diagonal/>
    </border>
    <border>
      <left/>
      <right style="medium">
        <color rgb="FFFFC000"/>
      </right>
      <top style="dotted">
        <color rgb="FFFFC000"/>
      </top>
      <bottom style="medium">
        <color rgb="FFFFC000"/>
      </bottom>
      <diagonal/>
    </border>
    <border>
      <left/>
      <right/>
      <top style="medium">
        <color theme="0"/>
      </top>
      <bottom style="dotted">
        <color rgb="FFFFC000"/>
      </bottom>
      <diagonal/>
    </border>
    <border>
      <left/>
      <right style="dotted">
        <color rgb="FFFFC000"/>
      </right>
      <top style="medium">
        <color theme="0"/>
      </top>
      <bottom style="dotted">
        <color rgb="FFFFC000"/>
      </bottom>
      <diagonal/>
    </border>
    <border>
      <left/>
      <right style="medium">
        <color rgb="FFFFC000"/>
      </right>
      <top style="medium">
        <color theme="0"/>
      </top>
      <bottom style="dotted">
        <color rgb="FFFFC000"/>
      </bottom>
      <diagonal/>
    </border>
    <border>
      <left style="medium">
        <color theme="0"/>
      </left>
      <right/>
      <top style="medium">
        <color rgb="FFFFC000"/>
      </top>
      <bottom style="medium">
        <color theme="0"/>
      </bottom>
      <diagonal/>
    </border>
    <border>
      <left/>
      <right/>
      <top style="medium">
        <color theme="0"/>
      </top>
      <bottom style="thin">
        <color rgb="FFFFC000"/>
      </bottom>
      <diagonal/>
    </border>
    <border>
      <left style="medium">
        <color theme="0"/>
      </left>
      <right style="medium">
        <color rgb="FFFFC000"/>
      </right>
      <top style="medium">
        <color rgb="FFFFC000"/>
      </top>
      <bottom/>
      <diagonal/>
    </border>
    <border>
      <left style="medium">
        <color theme="0"/>
      </left>
      <right style="medium">
        <color rgb="FFFFC000"/>
      </right>
      <top/>
      <bottom style="thin">
        <color rgb="FFFFC000"/>
      </bottom>
      <diagonal/>
    </border>
    <border>
      <left/>
      <right style="medium">
        <color rgb="FFFFC000"/>
      </right>
      <top/>
      <bottom/>
      <diagonal/>
    </border>
    <border>
      <left style="medium">
        <color rgb="FFFFC000"/>
      </left>
      <right style="dotted">
        <color rgb="FFFFC000"/>
      </right>
      <top style="thin">
        <color rgb="FFFFC000"/>
      </top>
      <bottom style="dotted">
        <color rgb="FFFFC000"/>
      </bottom>
      <diagonal/>
    </border>
    <border>
      <left style="dotted">
        <color rgb="FFFFC000"/>
      </left>
      <right style="dotted">
        <color rgb="FFFFC000"/>
      </right>
      <top style="thin">
        <color rgb="FFFFC000"/>
      </top>
      <bottom style="dotted">
        <color rgb="FFFFC000"/>
      </bottom>
      <diagonal/>
    </border>
    <border>
      <left style="dotted">
        <color rgb="FFFFC000"/>
      </left>
      <right style="medium">
        <color rgb="FFFFC000"/>
      </right>
      <top style="thin">
        <color rgb="FFFFC000"/>
      </top>
      <bottom style="dotted">
        <color rgb="FFFFC000"/>
      </bottom>
      <diagonal/>
    </border>
    <border>
      <left style="medium">
        <color rgb="FFFFC000"/>
      </left>
      <right style="dotted">
        <color rgb="FFFFC000"/>
      </right>
      <top style="dotted">
        <color rgb="FFFFC000"/>
      </top>
      <bottom style="dotted">
        <color rgb="FFFFC000"/>
      </bottom>
      <diagonal/>
    </border>
    <border>
      <left style="dotted">
        <color rgb="FFFFC000"/>
      </left>
      <right style="dotted">
        <color rgb="FFFFC000"/>
      </right>
      <top style="dotted">
        <color rgb="FFFFC000"/>
      </top>
      <bottom style="dotted">
        <color rgb="FFFFC000"/>
      </bottom>
      <diagonal/>
    </border>
    <border>
      <left style="dotted">
        <color rgb="FFFFC000"/>
      </left>
      <right style="medium">
        <color rgb="FFFFC000"/>
      </right>
      <top style="dotted">
        <color rgb="FFFFC000"/>
      </top>
      <bottom style="dotted">
        <color rgb="FFFFC000"/>
      </bottom>
      <diagonal/>
    </border>
    <border>
      <left/>
      <right/>
      <top style="medium">
        <color rgb="FFFFC000"/>
      </top>
      <bottom/>
      <diagonal/>
    </border>
    <border>
      <left style="medium">
        <color rgb="FFFFC000"/>
      </left>
      <right/>
      <top/>
      <bottom/>
      <diagonal/>
    </border>
    <border>
      <left style="dotted">
        <color rgb="FFFFC000"/>
      </left>
      <right style="dotted">
        <color rgb="FFFFC000"/>
      </right>
      <top style="dotted">
        <color rgb="FFFFC000"/>
      </top>
      <bottom style="thin">
        <color rgb="FFFFC000"/>
      </bottom>
      <diagonal/>
    </border>
    <border>
      <left style="dotted">
        <color rgb="FFFFC000"/>
      </left>
      <right style="medium">
        <color rgb="FFFFC000"/>
      </right>
      <top style="dotted">
        <color rgb="FFFFC000"/>
      </top>
      <bottom style="thin">
        <color rgb="FFFFC000"/>
      </bottom>
      <diagonal/>
    </border>
    <border>
      <left style="dotted">
        <color rgb="FFFFC000"/>
      </left>
      <right/>
      <top style="dotted">
        <color rgb="FFFFC000"/>
      </top>
      <bottom style="dotted">
        <color rgb="FFFFC000"/>
      </bottom>
      <diagonal/>
    </border>
    <border>
      <left style="medium">
        <color rgb="FFFFC000"/>
      </left>
      <right/>
      <top/>
      <bottom style="medium">
        <color rgb="FFFFC000"/>
      </bottom>
      <diagonal/>
    </border>
    <border>
      <left style="medium">
        <color rgb="FFFFC000"/>
      </left>
      <right style="medium">
        <color theme="0"/>
      </right>
      <top style="medium">
        <color rgb="FFFFC000"/>
      </top>
      <bottom style="medium">
        <color theme="0"/>
      </bottom>
      <diagonal/>
    </border>
    <border>
      <left style="medium">
        <color theme="0"/>
      </left>
      <right style="medium">
        <color theme="0"/>
      </right>
      <top style="medium">
        <color rgb="FFFFC000"/>
      </top>
      <bottom style="medium">
        <color theme="0"/>
      </bottom>
      <diagonal/>
    </border>
    <border>
      <left style="medium">
        <color theme="0"/>
      </left>
      <right style="medium">
        <color rgb="FFFFC000"/>
      </right>
      <top style="medium">
        <color rgb="FFFFC000"/>
      </top>
      <bottom style="medium">
        <color theme="0"/>
      </bottom>
      <diagonal/>
    </border>
    <border>
      <left style="medium">
        <color rgb="FFFFC000"/>
      </left>
      <right style="medium">
        <color theme="0"/>
      </right>
      <top style="medium">
        <color theme="0"/>
      </top>
      <bottom style="medium">
        <color rgb="FFFFC000"/>
      </bottom>
      <diagonal/>
    </border>
    <border>
      <left style="medium">
        <color theme="0"/>
      </left>
      <right style="medium">
        <color theme="0"/>
      </right>
      <top style="medium">
        <color theme="0"/>
      </top>
      <bottom style="medium">
        <color rgb="FFFFC000"/>
      </bottom>
      <diagonal/>
    </border>
    <border>
      <left style="medium">
        <color theme="0"/>
      </left>
      <right style="medium">
        <color rgb="FFFFC000"/>
      </right>
      <top style="medium">
        <color theme="0"/>
      </top>
      <bottom style="medium">
        <color rgb="FFFFC000"/>
      </bottom>
      <diagonal/>
    </border>
    <border>
      <left/>
      <right style="dotted">
        <color rgb="FFFFC000"/>
      </right>
      <top style="dotted">
        <color rgb="FFFFC000"/>
      </top>
      <bottom style="dotted">
        <color rgb="FFFFC000"/>
      </bottom>
      <diagonal/>
    </border>
    <border>
      <left style="medium">
        <color rgb="FFFFC000"/>
      </left>
      <right style="dotted">
        <color rgb="FFFFC000"/>
      </right>
      <top style="medium">
        <color rgb="FFFFC000"/>
      </top>
      <bottom style="dotted">
        <color rgb="FFFFC000"/>
      </bottom>
      <diagonal/>
    </border>
    <border>
      <left style="dotted">
        <color rgb="FFFFC000"/>
      </left>
      <right style="dotted">
        <color rgb="FFFFC000"/>
      </right>
      <top style="medium">
        <color rgb="FFFFC000"/>
      </top>
      <bottom style="dotted">
        <color rgb="FFFFC000"/>
      </bottom>
      <diagonal/>
    </border>
    <border>
      <left style="dotted">
        <color rgb="FFFFC000"/>
      </left>
      <right style="medium">
        <color rgb="FFFFC000"/>
      </right>
      <top style="medium">
        <color rgb="FFFFC000"/>
      </top>
      <bottom style="dotted">
        <color rgb="FFFFC000"/>
      </bottom>
      <diagonal/>
    </border>
    <border>
      <left style="medium">
        <color rgb="FFFFC000"/>
      </left>
      <right style="dotted">
        <color rgb="FFFFC000"/>
      </right>
      <top style="dotted">
        <color rgb="FFFFC000"/>
      </top>
      <bottom style="double">
        <color rgb="FFFFC000"/>
      </bottom>
      <diagonal/>
    </border>
    <border>
      <left style="dotted">
        <color rgb="FFFFC000"/>
      </left>
      <right style="dotted">
        <color rgb="FFFFC000"/>
      </right>
      <top style="dotted">
        <color rgb="FFFFC000"/>
      </top>
      <bottom style="double">
        <color rgb="FFFFC000"/>
      </bottom>
      <diagonal/>
    </border>
    <border>
      <left style="dotted">
        <color rgb="FFFFC000"/>
      </left>
      <right style="medium">
        <color rgb="FFFFC000"/>
      </right>
      <top style="dotted">
        <color rgb="FFFFC000"/>
      </top>
      <bottom style="double">
        <color rgb="FFFFC000"/>
      </bottom>
      <diagonal/>
    </border>
    <border>
      <left/>
      <right style="medium">
        <color theme="0"/>
      </right>
      <top style="medium">
        <color rgb="FFFFC000"/>
      </top>
      <bottom style="medium">
        <color theme="0"/>
      </bottom>
      <diagonal/>
    </border>
    <border>
      <left style="medium">
        <color rgb="FFFFC000"/>
      </left>
      <right/>
      <top style="medium">
        <color rgb="FFFFC000"/>
      </top>
      <bottom style="medium">
        <color theme="0"/>
      </bottom>
      <diagonal/>
    </border>
    <border>
      <left style="medium">
        <color theme="0"/>
      </left>
      <right style="medium">
        <color theme="0"/>
      </right>
      <top style="medium">
        <color rgb="FFFFC000"/>
      </top>
      <bottom/>
      <diagonal/>
    </border>
    <border>
      <left style="medium">
        <color theme="0"/>
      </left>
      <right style="medium">
        <color theme="0"/>
      </right>
      <top/>
      <bottom style="thin">
        <color rgb="FFFFC000"/>
      </bottom>
      <diagonal/>
    </border>
    <border>
      <left style="medium">
        <color theme="0"/>
      </left>
      <right/>
      <top style="medium">
        <color rgb="FFFFC000"/>
      </top>
      <bottom/>
      <diagonal/>
    </border>
    <border>
      <left style="medium">
        <color rgb="FFFFC000"/>
      </left>
      <right style="medium">
        <color theme="0"/>
      </right>
      <top style="medium">
        <color rgb="FFFFC000"/>
      </top>
      <bottom style="dotted">
        <color rgb="FFFFC000"/>
      </bottom>
      <diagonal/>
    </border>
    <border>
      <left style="medium">
        <color rgb="FFFFC000"/>
      </left>
      <right style="medium">
        <color theme="0"/>
      </right>
      <top style="dotted">
        <color rgb="FFFFC000"/>
      </top>
      <bottom style="dotted">
        <color rgb="FFFFC000"/>
      </bottom>
      <diagonal/>
    </border>
    <border>
      <left style="medium">
        <color theme="0"/>
      </left>
      <right style="medium">
        <color theme="0"/>
      </right>
      <top style="medium">
        <color theme="0"/>
      </top>
      <bottom style="dotted">
        <color rgb="FFFFC000"/>
      </bottom>
      <diagonal/>
    </border>
    <border>
      <left style="dotted">
        <color rgb="FFFFC000"/>
      </left>
      <right/>
      <top/>
      <bottom style="dotted">
        <color rgb="FFFFC000"/>
      </bottom>
      <diagonal/>
    </border>
    <border>
      <left style="dotted">
        <color rgb="FFFFC000"/>
      </left>
      <right/>
      <top style="dotted">
        <color rgb="FFFFC000"/>
      </top>
      <bottom/>
      <diagonal/>
    </border>
    <border>
      <left style="dotted">
        <color rgb="FFFFC000"/>
      </left>
      <right style="medium">
        <color rgb="FFFFC000"/>
      </right>
      <top/>
      <bottom style="dotted">
        <color rgb="FFFFC000"/>
      </bottom>
      <diagonal/>
    </border>
    <border>
      <left style="medium">
        <color theme="0"/>
      </left>
      <right/>
      <top style="medium">
        <color theme="0"/>
      </top>
      <bottom style="medium">
        <color theme="0"/>
      </bottom>
      <diagonal/>
    </border>
    <border>
      <left style="medium">
        <color theme="0"/>
      </left>
      <right style="medium">
        <color rgb="FFFFC000"/>
      </right>
      <top/>
      <bottom/>
      <diagonal/>
    </border>
    <border>
      <left style="medium">
        <color theme="0"/>
      </left>
      <right/>
      <top/>
      <bottom/>
      <diagonal/>
    </border>
    <border>
      <left/>
      <right style="dotted">
        <color rgb="FFFFC000"/>
      </right>
      <top style="dotted">
        <color rgb="FFFFC000"/>
      </top>
      <bottom/>
      <diagonal/>
    </border>
    <border>
      <left style="dotted">
        <color rgb="FFFFC000"/>
      </left>
      <right/>
      <top/>
      <bottom style="medium">
        <color rgb="FFFFC000"/>
      </bottom>
      <diagonal/>
    </border>
    <border>
      <left/>
      <right style="dotted">
        <color rgb="FFFFC000"/>
      </right>
      <top/>
      <bottom style="medium">
        <color rgb="FFFFC000"/>
      </bottom>
      <diagonal/>
    </border>
    <border>
      <left/>
      <right style="dotted">
        <color rgb="FFFFC000"/>
      </right>
      <top/>
      <bottom style="dotted">
        <color rgb="FFFFC000"/>
      </bottom>
      <diagonal/>
    </border>
    <border>
      <left/>
      <right style="medium">
        <color theme="0"/>
      </right>
      <top style="medium">
        <color rgb="FFFFC000"/>
      </top>
      <bottom/>
      <diagonal/>
    </border>
    <border>
      <left/>
      <right style="medium">
        <color theme="0"/>
      </right>
      <top/>
      <bottom/>
      <diagonal/>
    </border>
    <border>
      <left style="medium">
        <color theme="0"/>
      </left>
      <right/>
      <top/>
      <bottom style="dotted">
        <color rgb="FFFFC000"/>
      </bottom>
      <diagonal/>
    </border>
    <border>
      <left/>
      <right style="medium">
        <color theme="0"/>
      </right>
      <top/>
      <bottom style="dotted">
        <color rgb="FFFFC000"/>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right/>
      <top style="medium">
        <color theme="0"/>
      </top>
      <bottom style="medium">
        <color theme="0"/>
      </bottom>
      <diagonal/>
    </border>
    <border>
      <left/>
      <right style="medium">
        <color theme="0"/>
      </right>
      <top style="medium">
        <color theme="0"/>
      </top>
      <bottom style="medium">
        <color theme="0"/>
      </bottom>
      <diagonal/>
    </border>
    <border>
      <left/>
      <right style="medium">
        <color theme="0"/>
      </right>
      <top style="medium">
        <color rgb="FFFFC000"/>
      </top>
      <bottom style="dotted">
        <color rgb="FFFFC000"/>
      </bottom>
      <diagonal/>
    </border>
    <border>
      <left/>
      <right style="medium">
        <color theme="0"/>
      </right>
      <top style="dotted">
        <color rgb="FFFFC000"/>
      </top>
      <bottom style="dotted">
        <color rgb="FFFFC000"/>
      </bottom>
      <diagonal/>
    </border>
    <border>
      <left style="medium">
        <color rgb="FFFFC000"/>
      </left>
      <right/>
      <top style="medium">
        <color rgb="FFFFC000"/>
      </top>
      <bottom style="thin">
        <color rgb="FFFFC000"/>
      </bottom>
      <diagonal/>
    </border>
    <border>
      <left style="medium">
        <color rgb="FFFFC000"/>
      </left>
      <right/>
      <top style="thin">
        <color rgb="FFFFC000"/>
      </top>
      <bottom style="thin">
        <color rgb="FFFFC000"/>
      </bottom>
      <diagonal/>
    </border>
    <border>
      <left style="dotted">
        <color rgb="FFFFC000"/>
      </left>
      <right style="dotted">
        <color rgb="FFFFC000"/>
      </right>
      <top/>
      <bottom style="dotted">
        <color rgb="FFFFC000"/>
      </bottom>
      <diagonal/>
    </border>
    <border>
      <left style="medium">
        <color theme="0"/>
      </left>
      <right style="thin">
        <color theme="0"/>
      </right>
      <top style="medium">
        <color rgb="FFFFC000"/>
      </top>
      <bottom style="medium">
        <color theme="0"/>
      </bottom>
      <diagonal/>
    </border>
    <border>
      <left style="thin">
        <color theme="0"/>
      </left>
      <right style="thin">
        <color theme="0"/>
      </right>
      <top style="medium">
        <color rgb="FFFFC000"/>
      </top>
      <bottom style="medium">
        <color theme="0"/>
      </bottom>
      <diagonal/>
    </border>
    <border>
      <left style="thin">
        <color theme="0"/>
      </left>
      <right style="medium">
        <color rgb="FFFFC000"/>
      </right>
      <top style="medium">
        <color rgb="FFFFC000"/>
      </top>
      <bottom/>
      <diagonal/>
    </border>
    <border>
      <left style="medium">
        <color theme="0"/>
      </left>
      <right style="thin">
        <color theme="0"/>
      </right>
      <top style="medium">
        <color theme="0"/>
      </top>
      <bottom style="thin">
        <color rgb="FFFFC000"/>
      </bottom>
      <diagonal/>
    </border>
    <border>
      <left style="thin">
        <color theme="0"/>
      </left>
      <right style="thin">
        <color theme="0"/>
      </right>
      <top style="medium">
        <color theme="0"/>
      </top>
      <bottom style="thin">
        <color rgb="FFFFC000"/>
      </bottom>
      <diagonal/>
    </border>
    <border>
      <left style="thin">
        <color theme="0"/>
      </left>
      <right style="medium">
        <color rgb="FFFFC000"/>
      </right>
      <top/>
      <bottom style="medium">
        <color rgb="FFFFC000"/>
      </bottom>
      <diagonal/>
    </border>
    <border>
      <left style="medium">
        <color rgb="FFFFC000"/>
      </left>
      <right/>
      <top style="dotted">
        <color rgb="FFFFC000"/>
      </top>
      <bottom style="medium">
        <color rgb="FFFFC000"/>
      </bottom>
      <diagonal/>
    </border>
    <border>
      <left style="medium">
        <color rgb="FFFFC000"/>
      </left>
      <right style="dotted">
        <color rgb="FFFFC000"/>
      </right>
      <top style="medium">
        <color rgb="FFFFC000"/>
      </top>
      <bottom style="medium">
        <color rgb="FFFFC000"/>
      </bottom>
      <diagonal/>
    </border>
    <border>
      <left style="dotted">
        <color rgb="FFFFC000"/>
      </left>
      <right style="dotted">
        <color rgb="FFFFC000"/>
      </right>
      <top style="medium">
        <color rgb="FFFFC000"/>
      </top>
      <bottom style="medium">
        <color rgb="FFFFC000"/>
      </bottom>
      <diagonal/>
    </border>
    <border>
      <left style="dotted">
        <color rgb="FFFFC000"/>
      </left>
      <right style="medium">
        <color rgb="FFFFC000"/>
      </right>
      <top style="medium">
        <color rgb="FFFFC000"/>
      </top>
      <bottom style="medium">
        <color rgb="FFFFC000"/>
      </bottom>
      <diagonal/>
    </border>
    <border>
      <left style="medium">
        <color rgb="FFFFC000"/>
      </left>
      <right style="medium">
        <color theme="0"/>
      </right>
      <top style="medium">
        <color rgb="FFFFC000"/>
      </top>
      <bottom/>
      <diagonal/>
    </border>
    <border>
      <left style="medium">
        <color rgb="FFFFC000"/>
      </left>
      <right style="medium">
        <color theme="0"/>
      </right>
      <top/>
      <bottom style="medium">
        <color rgb="FFFFC000"/>
      </bottom>
      <diagonal/>
    </border>
    <border>
      <left style="medium">
        <color theme="0"/>
      </left>
      <right style="medium">
        <color theme="0"/>
      </right>
      <top style="thin">
        <color rgb="FFFFC000"/>
      </top>
      <bottom style="medium">
        <color theme="0"/>
      </bottom>
      <diagonal/>
    </border>
    <border>
      <left style="medium">
        <color theme="0"/>
      </left>
      <right style="thin">
        <color rgb="FFFFC000"/>
      </right>
      <top style="thin">
        <color rgb="FFFFC000"/>
      </top>
      <bottom style="medium">
        <color theme="0"/>
      </bottom>
      <diagonal/>
    </border>
    <border>
      <left style="medium">
        <color theme="0"/>
      </left>
      <right style="thin">
        <color rgb="FFFFC000"/>
      </right>
      <top style="medium">
        <color theme="0"/>
      </top>
      <bottom style="medium">
        <color rgb="FFFFC000"/>
      </bottom>
      <diagonal/>
    </border>
    <border>
      <left style="thin">
        <color rgb="FFFFC000"/>
      </left>
      <right style="dotted">
        <color rgb="FFFFC000"/>
      </right>
      <top/>
      <bottom style="thin">
        <color rgb="FFFFC000"/>
      </bottom>
      <diagonal/>
    </border>
    <border>
      <left style="dotted">
        <color rgb="FFFFC000"/>
      </left>
      <right style="dotted">
        <color rgb="FFFFC000"/>
      </right>
      <top/>
      <bottom style="thin">
        <color rgb="FFFFC000"/>
      </bottom>
      <diagonal/>
    </border>
    <border>
      <left style="dotted">
        <color rgb="FFFFC000"/>
      </left>
      <right style="thin">
        <color rgb="FFFFC000"/>
      </right>
      <top/>
      <bottom style="thin">
        <color rgb="FFFFC000"/>
      </bottom>
      <diagonal/>
    </border>
    <border>
      <left style="thin">
        <color rgb="FFFFC000"/>
      </left>
      <right style="medium">
        <color theme="0"/>
      </right>
      <top style="thin">
        <color rgb="FFFFC000"/>
      </top>
      <bottom/>
      <diagonal/>
    </border>
    <border>
      <left style="thin">
        <color rgb="FFFFC000"/>
      </left>
      <right style="medium">
        <color theme="0"/>
      </right>
      <top style="thin">
        <color rgb="FFFFC000"/>
      </top>
      <bottom style="thin">
        <color theme="0"/>
      </bottom>
      <diagonal/>
    </border>
    <border>
      <left style="thin">
        <color rgb="FFFFC000"/>
      </left>
      <right style="medium">
        <color theme="0"/>
      </right>
      <top style="thin">
        <color theme="0"/>
      </top>
      <bottom/>
      <diagonal/>
    </border>
    <border>
      <left style="medium">
        <color rgb="FFFFC000"/>
      </left>
      <right/>
      <top style="medium">
        <color rgb="FFFFC000"/>
      </top>
      <bottom style="medium">
        <color rgb="FFFFC000"/>
      </bottom>
      <diagonal/>
    </border>
    <border>
      <left/>
      <right style="dotted">
        <color rgb="FFFFC000"/>
      </right>
      <top style="medium">
        <color rgb="FFFFC000"/>
      </top>
      <bottom style="medium">
        <color rgb="FFFFC000"/>
      </bottom>
      <diagonal/>
    </border>
    <border>
      <left style="medium">
        <color theme="0"/>
      </left>
      <right style="medium">
        <color theme="0"/>
      </right>
      <top style="medium">
        <color rgb="FFFFC000"/>
      </top>
      <bottom style="thin">
        <color rgb="FFFFC000"/>
      </bottom>
      <diagonal/>
    </border>
    <border>
      <left style="medium">
        <color theme="0"/>
      </left>
      <right style="medium">
        <color rgb="FFFFC000"/>
      </right>
      <top style="medium">
        <color rgb="FFFFC000"/>
      </top>
      <bottom style="thin">
        <color rgb="FFFFC000"/>
      </bottom>
      <diagonal/>
    </border>
    <border>
      <left style="medium">
        <color theme="0"/>
      </left>
      <right style="thin">
        <color rgb="FFFFC000"/>
      </right>
      <top style="thin">
        <color rgb="FFFFC000"/>
      </top>
      <bottom/>
      <diagonal/>
    </border>
    <border>
      <left style="thin">
        <color rgb="FFFFC000"/>
      </left>
      <right style="dotted">
        <color rgb="FFFFC000"/>
      </right>
      <top/>
      <bottom style="dotted">
        <color rgb="FFFFC000"/>
      </bottom>
      <diagonal/>
    </border>
    <border>
      <left style="dotted">
        <color rgb="FFFFC000"/>
      </left>
      <right style="thin">
        <color rgb="FFFFC000"/>
      </right>
      <top/>
      <bottom style="dotted">
        <color rgb="FFFFC000"/>
      </bottom>
      <diagonal/>
    </border>
    <border>
      <left style="thin">
        <color rgb="FFFFC000"/>
      </left>
      <right style="dotted">
        <color rgb="FFFFC000"/>
      </right>
      <top style="dotted">
        <color rgb="FFFFC000"/>
      </top>
      <bottom style="thin">
        <color rgb="FFFFC000"/>
      </bottom>
      <diagonal/>
    </border>
    <border>
      <left style="dotted">
        <color rgb="FFFFC000"/>
      </left>
      <right style="thin">
        <color rgb="FFFFC000"/>
      </right>
      <top style="dotted">
        <color rgb="FFFFC000"/>
      </top>
      <bottom style="thin">
        <color rgb="FFFFC000"/>
      </bottom>
      <diagonal/>
    </border>
    <border>
      <left style="thin">
        <color rgb="FFFFC000"/>
      </left>
      <right style="dotted">
        <color rgb="FFFFC000"/>
      </right>
      <top/>
      <bottom/>
      <diagonal/>
    </border>
    <border>
      <left style="dotted">
        <color rgb="FFFFC000"/>
      </left>
      <right style="thin">
        <color rgb="FFFFC000"/>
      </right>
      <top/>
      <bottom/>
      <diagonal/>
    </border>
    <border>
      <left style="dotted">
        <color rgb="FFFFC000"/>
      </left>
      <right style="dotted">
        <color rgb="FFFFC000"/>
      </right>
      <top style="dotted">
        <color rgb="FFFFC000"/>
      </top>
      <bottom/>
      <diagonal/>
    </border>
    <border>
      <left style="medium">
        <color theme="0"/>
      </left>
      <right style="medium">
        <color theme="0"/>
      </right>
      <top style="medium">
        <color theme="0"/>
      </top>
      <bottom/>
      <diagonal/>
    </border>
    <border>
      <left style="medium">
        <color theme="0"/>
      </left>
      <right style="medium">
        <color rgb="FFFFC000"/>
      </right>
      <top style="medium">
        <color theme="0"/>
      </top>
      <bottom/>
      <diagonal/>
    </border>
    <border>
      <left/>
      <right style="dotted">
        <color rgb="FFFFC000"/>
      </right>
      <top style="double">
        <color rgb="FFFFC000"/>
      </top>
      <bottom style="medium">
        <color rgb="FFFFC000"/>
      </bottom>
      <diagonal/>
    </border>
    <border>
      <left style="dotted">
        <color rgb="FFFFC000"/>
      </left>
      <right style="dotted">
        <color rgb="FFFFC000"/>
      </right>
      <top style="double">
        <color rgb="FFFFC000"/>
      </top>
      <bottom style="medium">
        <color rgb="FFFFC000"/>
      </bottom>
      <diagonal/>
    </border>
    <border>
      <left style="dotted">
        <color rgb="FFFFC000"/>
      </left>
      <right style="medium">
        <color rgb="FFFFC000"/>
      </right>
      <top style="double">
        <color rgb="FFFFC000"/>
      </top>
      <bottom style="medium">
        <color rgb="FFFFC000"/>
      </bottom>
      <diagonal/>
    </border>
    <border>
      <left style="medium">
        <color rgb="FFFFC000"/>
      </left>
      <right/>
      <top style="double">
        <color rgb="FFFFC000"/>
      </top>
      <bottom style="medium">
        <color rgb="FFFFC000"/>
      </bottom>
      <diagonal/>
    </border>
    <border>
      <left style="dotted">
        <color rgb="FFFFC000"/>
      </left>
      <right style="medium">
        <color rgb="FFFFC000"/>
      </right>
      <top style="dotted">
        <color rgb="FFFFC000"/>
      </top>
      <bottom/>
      <diagonal/>
    </border>
    <border>
      <left/>
      <right style="medium">
        <color theme="0"/>
      </right>
      <top style="double">
        <color theme="0"/>
      </top>
      <bottom style="medium">
        <color rgb="FFFFC000"/>
      </bottom>
      <diagonal/>
    </border>
    <border>
      <left style="medium">
        <color theme="0"/>
      </left>
      <right style="medium">
        <color theme="0"/>
      </right>
      <top style="double">
        <color theme="0"/>
      </top>
      <bottom style="medium">
        <color rgb="FFFFC000"/>
      </bottom>
      <diagonal/>
    </border>
    <border>
      <left/>
      <right style="medium">
        <color theme="0"/>
      </right>
      <top/>
      <bottom style="medium">
        <color rgb="FFFFC000"/>
      </bottom>
      <diagonal/>
    </border>
    <border>
      <left style="medium">
        <color theme="0"/>
      </left>
      <right/>
      <top/>
      <bottom style="medium">
        <color rgb="FFFFC000"/>
      </bottom>
      <diagonal/>
    </border>
    <border>
      <left style="medium">
        <color theme="0"/>
      </left>
      <right style="medium">
        <color theme="0"/>
      </right>
      <top/>
      <bottom style="medium">
        <color theme="0"/>
      </bottom>
      <diagonal/>
    </border>
    <border>
      <left/>
      <right style="medium">
        <color theme="0"/>
      </right>
      <top style="medium">
        <color theme="0"/>
      </top>
      <bottom/>
      <diagonal/>
    </border>
    <border>
      <left style="medium">
        <color theme="7"/>
      </left>
      <right style="dotted">
        <color theme="7"/>
      </right>
      <top style="thin">
        <color theme="7"/>
      </top>
      <bottom style="dotted">
        <color theme="7"/>
      </bottom>
      <diagonal/>
    </border>
    <border>
      <left style="dotted">
        <color theme="7"/>
      </left>
      <right style="dotted">
        <color theme="7"/>
      </right>
      <top style="thin">
        <color theme="7"/>
      </top>
      <bottom style="dotted">
        <color theme="7"/>
      </bottom>
      <diagonal/>
    </border>
    <border>
      <left style="dotted">
        <color theme="7"/>
      </left>
      <right style="medium">
        <color theme="7"/>
      </right>
      <top style="thin">
        <color theme="7"/>
      </top>
      <bottom style="dotted">
        <color theme="7"/>
      </bottom>
      <diagonal/>
    </border>
    <border>
      <left style="medium">
        <color theme="7"/>
      </left>
      <right style="dotted">
        <color theme="7"/>
      </right>
      <top style="dotted">
        <color theme="7"/>
      </top>
      <bottom style="dotted">
        <color theme="7"/>
      </bottom>
      <diagonal/>
    </border>
    <border>
      <left style="dotted">
        <color theme="7"/>
      </left>
      <right style="dotted">
        <color theme="7"/>
      </right>
      <top style="dotted">
        <color theme="7"/>
      </top>
      <bottom style="dotted">
        <color theme="7"/>
      </bottom>
      <diagonal/>
    </border>
    <border>
      <left style="dotted">
        <color theme="7"/>
      </left>
      <right style="medium">
        <color theme="7"/>
      </right>
      <top style="dotted">
        <color theme="7"/>
      </top>
      <bottom style="dotted">
        <color theme="7"/>
      </bottom>
      <diagonal/>
    </border>
    <border>
      <left style="medium">
        <color theme="7"/>
      </left>
      <right style="dotted">
        <color theme="7"/>
      </right>
      <top style="dotted">
        <color theme="7"/>
      </top>
      <bottom style="medium">
        <color theme="7"/>
      </bottom>
      <diagonal/>
    </border>
    <border>
      <left style="dotted">
        <color theme="7"/>
      </left>
      <right style="dotted">
        <color theme="7"/>
      </right>
      <top style="dotted">
        <color theme="7"/>
      </top>
      <bottom style="medium">
        <color theme="7"/>
      </bottom>
      <diagonal/>
    </border>
    <border>
      <left style="dotted">
        <color theme="7"/>
      </left>
      <right style="medium">
        <color theme="7"/>
      </right>
      <top style="dotted">
        <color theme="7"/>
      </top>
      <bottom style="medium">
        <color theme="7"/>
      </bottom>
      <diagonal/>
    </border>
    <border>
      <left style="medium">
        <color theme="7"/>
      </left>
      <right style="medium">
        <color theme="0"/>
      </right>
      <top style="medium">
        <color theme="7"/>
      </top>
      <bottom style="thin">
        <color theme="7"/>
      </bottom>
      <diagonal/>
    </border>
    <border>
      <left style="medium">
        <color theme="0"/>
      </left>
      <right style="medium">
        <color theme="0"/>
      </right>
      <top style="medium">
        <color theme="7"/>
      </top>
      <bottom style="thin">
        <color theme="7"/>
      </bottom>
      <diagonal/>
    </border>
    <border>
      <left style="medium">
        <color theme="0"/>
      </left>
      <right style="medium">
        <color theme="7"/>
      </right>
      <top style="medium">
        <color theme="7"/>
      </top>
      <bottom style="thin">
        <color theme="7"/>
      </bottom>
      <diagonal/>
    </border>
    <border>
      <left style="medium">
        <color theme="7"/>
      </left>
      <right style="dotted">
        <color theme="7"/>
      </right>
      <top style="thin">
        <color theme="7"/>
      </top>
      <bottom style="medium">
        <color theme="7"/>
      </bottom>
      <diagonal/>
    </border>
    <border>
      <left style="dotted">
        <color theme="7"/>
      </left>
      <right style="dotted">
        <color theme="7"/>
      </right>
      <top style="thin">
        <color theme="7"/>
      </top>
      <bottom style="medium">
        <color theme="7"/>
      </bottom>
      <diagonal/>
    </border>
    <border>
      <left style="dotted">
        <color theme="7"/>
      </left>
      <right style="medium">
        <color theme="7"/>
      </right>
      <top style="thin">
        <color theme="7"/>
      </top>
      <bottom style="medium">
        <color theme="7"/>
      </bottom>
      <diagonal/>
    </border>
    <border>
      <left/>
      <right/>
      <top/>
      <bottom style="medium">
        <color theme="7"/>
      </bottom>
      <diagonal/>
    </border>
    <border>
      <left style="medium">
        <color theme="7"/>
      </left>
      <right style="dotted">
        <color theme="7"/>
      </right>
      <top/>
      <bottom/>
      <diagonal/>
    </border>
    <border>
      <left style="dotted">
        <color theme="7"/>
      </left>
      <right style="dotted">
        <color theme="7"/>
      </right>
      <top/>
      <bottom/>
      <diagonal/>
    </border>
    <border>
      <left style="dotted">
        <color theme="7"/>
      </left>
      <right style="medium">
        <color theme="7"/>
      </right>
      <top/>
      <bottom/>
      <diagonal/>
    </border>
    <border>
      <left style="medium">
        <color rgb="FFFFC000"/>
      </left>
      <right/>
      <top style="medium">
        <color rgb="FFFFC000"/>
      </top>
      <bottom/>
      <diagonal/>
    </border>
    <border>
      <left/>
      <right style="medium">
        <color rgb="FFFFC000"/>
      </right>
      <top style="medium">
        <color rgb="FFFFC000"/>
      </top>
      <bottom/>
      <diagonal/>
    </border>
    <border>
      <left style="medium">
        <color rgb="FFFFC000"/>
      </left>
      <right style="dotted">
        <color rgb="FFFFC000"/>
      </right>
      <top/>
      <bottom style="dotted">
        <color rgb="FFFFC000"/>
      </bottom>
      <diagonal/>
    </border>
    <border>
      <left style="medium">
        <color rgb="FFFFC000"/>
      </left>
      <right/>
      <top/>
      <bottom style="medium">
        <color theme="0"/>
      </bottom>
      <diagonal/>
    </border>
    <border>
      <left/>
      <right style="medium">
        <color rgb="FFFFC000"/>
      </right>
      <top/>
      <bottom style="medium">
        <color theme="0"/>
      </bottom>
      <diagonal/>
    </border>
    <border>
      <left/>
      <right style="medium">
        <color theme="0"/>
      </right>
      <top style="medium">
        <color theme="7"/>
      </top>
      <bottom style="thin">
        <color theme="7"/>
      </bottom>
      <diagonal/>
    </border>
    <border>
      <left style="medium">
        <color theme="7"/>
      </left>
      <right style="dotted">
        <color theme="7"/>
      </right>
      <top style="medium">
        <color theme="7"/>
      </top>
      <bottom style="dotted">
        <color theme="7"/>
      </bottom>
      <diagonal/>
    </border>
    <border>
      <left style="dotted">
        <color theme="7"/>
      </left>
      <right style="dotted">
        <color theme="7"/>
      </right>
      <top style="medium">
        <color theme="7"/>
      </top>
      <bottom style="dotted">
        <color theme="7"/>
      </bottom>
      <diagonal/>
    </border>
    <border>
      <left style="dotted">
        <color theme="7"/>
      </left>
      <right style="medium">
        <color theme="7"/>
      </right>
      <top style="medium">
        <color theme="7"/>
      </top>
      <bottom style="dotted">
        <color theme="7"/>
      </bottom>
      <diagonal/>
    </border>
    <border>
      <left/>
      <right/>
      <top style="medium">
        <color theme="7"/>
      </top>
      <bottom/>
      <diagonal/>
    </border>
    <border>
      <left style="medium">
        <color rgb="FFFFC000"/>
      </left>
      <right style="dotted">
        <color rgb="FFFFC000"/>
      </right>
      <top/>
      <bottom style="medium">
        <color rgb="FFFFC000"/>
      </bottom>
      <diagonal/>
    </border>
    <border>
      <left style="dotted">
        <color rgb="FFFFC000"/>
      </left>
      <right style="dotted">
        <color rgb="FFFFC000"/>
      </right>
      <top/>
      <bottom style="medium">
        <color rgb="FFFFC000"/>
      </bottom>
      <diagonal/>
    </border>
    <border>
      <left style="dotted">
        <color rgb="FFFFC000"/>
      </left>
      <right style="medium">
        <color rgb="FFFFC000"/>
      </right>
      <top/>
      <bottom style="medium">
        <color rgb="FFFFC000"/>
      </bottom>
      <diagonal/>
    </border>
    <border>
      <left style="medium">
        <color rgb="FFFFC000"/>
      </left>
      <right style="medium">
        <color theme="0"/>
      </right>
      <top style="medium">
        <color theme="0"/>
      </top>
      <bottom style="dotted">
        <color rgb="FFFFC000"/>
      </bottom>
      <diagonal/>
    </border>
    <border>
      <left style="medium">
        <color theme="0"/>
      </left>
      <right/>
      <top style="medium">
        <color theme="0"/>
      </top>
      <bottom style="dotted">
        <color rgb="FFFFC000"/>
      </bottom>
      <diagonal/>
    </border>
    <border>
      <left style="medium">
        <color theme="0"/>
      </left>
      <right/>
      <top style="medium">
        <color theme="0"/>
      </top>
      <bottom/>
      <diagonal/>
    </border>
    <border>
      <left style="thin">
        <color rgb="FFFFC000"/>
      </left>
      <right style="dotted">
        <color rgb="FFFFC000"/>
      </right>
      <top style="dotted">
        <color rgb="FFFFC000"/>
      </top>
      <bottom style="dotted">
        <color rgb="FFFFC000"/>
      </bottom>
      <diagonal/>
    </border>
    <border>
      <left style="dotted">
        <color rgb="FFFFC000"/>
      </left>
      <right style="thin">
        <color rgb="FFFFC000"/>
      </right>
      <top style="dotted">
        <color rgb="FFFFC000"/>
      </top>
      <bottom style="dotted">
        <color rgb="FFFFC000"/>
      </bottom>
      <diagonal/>
    </border>
    <border>
      <left style="medium">
        <color theme="0"/>
      </left>
      <right style="thin">
        <color rgb="FFFFC000"/>
      </right>
      <top/>
      <bottom/>
      <diagonal/>
    </border>
    <border>
      <left style="medium">
        <color rgb="FFFFC000"/>
      </left>
      <right style="medium">
        <color theme="0"/>
      </right>
      <top style="medium">
        <color theme="0"/>
      </top>
      <bottom/>
      <diagonal/>
    </border>
    <border>
      <left style="medium">
        <color theme="0"/>
      </left>
      <right/>
      <top style="medium">
        <color theme="7"/>
      </top>
      <bottom/>
      <diagonal/>
    </border>
    <border>
      <left/>
      <right style="medium">
        <color theme="0"/>
      </right>
      <top style="medium">
        <color theme="7"/>
      </top>
      <bottom/>
      <diagonal/>
    </border>
    <border>
      <left style="dotted">
        <color theme="7"/>
      </left>
      <right/>
      <top/>
      <bottom style="medium">
        <color theme="7"/>
      </bottom>
      <diagonal/>
    </border>
    <border>
      <left/>
      <right style="dotted">
        <color theme="7"/>
      </right>
      <top/>
      <bottom style="medium">
        <color theme="7"/>
      </bottom>
      <diagonal/>
    </border>
    <border>
      <left style="medium">
        <color theme="0"/>
      </left>
      <right/>
      <top style="medium">
        <color theme="7"/>
      </top>
      <bottom style="thin">
        <color theme="7"/>
      </bottom>
      <diagonal/>
    </border>
    <border>
      <left style="medium">
        <color theme="0"/>
      </left>
      <right style="medium">
        <color theme="0"/>
      </right>
      <top/>
      <bottom/>
      <diagonal/>
    </border>
    <border>
      <left style="medium">
        <color rgb="FFFFC000"/>
      </left>
      <right style="dotted">
        <color rgb="FFFFC000"/>
      </right>
      <top style="medium">
        <color theme="0"/>
      </top>
      <bottom/>
      <diagonal/>
    </border>
    <border>
      <left style="dotted">
        <color rgb="FFFFC000"/>
      </left>
      <right/>
      <top style="medium">
        <color theme="0"/>
      </top>
      <bottom/>
      <diagonal/>
    </border>
    <border>
      <left/>
      <right/>
      <top style="medium">
        <color theme="0"/>
      </top>
      <bottom/>
      <diagonal/>
    </border>
    <border>
      <left/>
      <right style="dotted">
        <color rgb="FFFFC000"/>
      </right>
      <top style="medium">
        <color theme="0"/>
      </top>
      <bottom/>
      <diagonal/>
    </border>
    <border>
      <left/>
      <right style="medium">
        <color rgb="FFFFC000"/>
      </right>
      <top style="medium">
        <color theme="0"/>
      </top>
      <bottom/>
      <diagonal/>
    </border>
    <border>
      <left style="medium">
        <color theme="7"/>
      </left>
      <right style="medium">
        <color theme="0"/>
      </right>
      <top style="medium">
        <color theme="7"/>
      </top>
      <bottom/>
      <diagonal/>
    </border>
    <border>
      <left style="medium">
        <color theme="0"/>
      </left>
      <right style="medium">
        <color theme="0"/>
      </right>
      <top style="medium">
        <color theme="7"/>
      </top>
      <bottom/>
      <diagonal/>
    </border>
    <border>
      <left style="medium">
        <color theme="0"/>
      </left>
      <right style="medium">
        <color theme="7"/>
      </right>
      <top style="medium">
        <color theme="7"/>
      </top>
      <bottom/>
      <diagonal/>
    </border>
    <border>
      <left style="medium">
        <color theme="0"/>
      </left>
      <right style="medium">
        <color theme="0"/>
      </right>
      <top style="medium">
        <color theme="0"/>
      </top>
      <bottom style="medium">
        <color theme="0"/>
      </bottom>
      <diagonal/>
    </border>
    <border>
      <left style="medium">
        <color theme="0"/>
      </left>
      <right style="dotted">
        <color rgb="FFFFC000"/>
      </right>
      <top style="double">
        <color theme="0"/>
      </top>
      <bottom style="medium">
        <color rgb="FFFFC000"/>
      </bottom>
      <diagonal/>
    </border>
    <border>
      <left style="dotted">
        <color rgb="FFFFC000"/>
      </left>
      <right style="medium">
        <color rgb="FFFFC000"/>
      </right>
      <top style="double">
        <color theme="0"/>
      </top>
      <bottom style="medium">
        <color rgb="FFFFC000"/>
      </bottom>
      <diagonal/>
    </border>
    <border>
      <left style="medium">
        <color theme="0"/>
      </left>
      <right/>
      <top style="medium">
        <color theme="0"/>
      </top>
      <bottom style="medium">
        <color rgb="FFFFC000"/>
      </bottom>
      <diagonal/>
    </border>
    <border>
      <left style="dotted">
        <color rgb="FFFFC000"/>
      </left>
      <right/>
      <top style="medium">
        <color rgb="FFFFC000"/>
      </top>
      <bottom style="dotted">
        <color rgb="FFFFC000"/>
      </bottom>
      <diagonal/>
    </border>
    <border>
      <left style="medium">
        <color theme="0"/>
      </left>
      <right/>
      <top style="double">
        <color theme="0"/>
      </top>
      <bottom style="medium">
        <color rgb="FFFFC000"/>
      </bottom>
      <diagonal/>
    </border>
  </borders>
  <cellStyleXfs count="2">
    <xf numFmtId="0" fontId="0" fillId="0" borderId="0"/>
    <xf numFmtId="9" fontId="1" fillId="0" borderId="0" applyFont="0" applyFill="0" applyBorder="0" applyAlignment="0" applyProtection="0"/>
  </cellStyleXfs>
  <cellXfs count="729">
    <xf numFmtId="0" fontId="0" fillId="0" borderId="0" xfId="0"/>
    <xf numFmtId="3" fontId="8" fillId="0" borderId="2" xfId="0" applyNumberFormat="1" applyFont="1" applyBorder="1" applyAlignment="1">
      <alignment horizontal="center" vertical="center" wrapText="1"/>
    </xf>
    <xf numFmtId="3" fontId="10" fillId="0" borderId="2" xfId="0" applyNumberFormat="1" applyFont="1" applyBorder="1" applyAlignment="1">
      <alignment horizontal="center" vertical="center" wrapText="1"/>
    </xf>
    <xf numFmtId="3" fontId="7" fillId="0" borderId="2" xfId="0" applyNumberFormat="1" applyFont="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8" fillId="0" borderId="8" xfId="0" applyFont="1" applyBorder="1" applyAlignment="1">
      <alignment horizontal="right" vertical="center" wrapText="1"/>
    </xf>
    <xf numFmtId="3" fontId="8" fillId="0" borderId="9" xfId="0" applyNumberFormat="1" applyFont="1" applyBorder="1" applyAlignment="1">
      <alignment horizontal="center" vertical="center" wrapText="1"/>
    </xf>
    <xf numFmtId="0" fontId="4" fillId="0" borderId="8" xfId="0" applyFont="1" applyBorder="1" applyAlignment="1">
      <alignment horizontal="right" vertical="center" wrapText="1"/>
    </xf>
    <xf numFmtId="3" fontId="7" fillId="0" borderId="9" xfId="0" applyNumberFormat="1" applyFont="1" applyBorder="1" applyAlignment="1">
      <alignment horizontal="center" vertical="center" wrapText="1"/>
    </xf>
    <xf numFmtId="0" fontId="4" fillId="0" borderId="12" xfId="0" applyFont="1" applyBorder="1" applyAlignment="1">
      <alignment horizontal="right" vertical="center" wrapText="1"/>
    </xf>
    <xf numFmtId="3" fontId="7" fillId="0" borderId="13" xfId="0" applyNumberFormat="1" applyFont="1" applyBorder="1" applyAlignment="1">
      <alignment horizontal="center" vertical="center" wrapText="1"/>
    </xf>
    <xf numFmtId="3" fontId="7" fillId="0" borderId="14" xfId="0" applyNumberFormat="1" applyFont="1" applyBorder="1" applyAlignment="1">
      <alignment horizontal="center" vertical="center" wrapText="1"/>
    </xf>
    <xf numFmtId="0" fontId="4" fillId="0" borderId="0" xfId="0" applyFont="1" applyAlignment="1">
      <alignment horizontal="right" vertical="center" wrapText="1"/>
    </xf>
    <xf numFmtId="3" fontId="7" fillId="0" borderId="0" xfId="0" applyNumberFormat="1" applyFont="1" applyAlignment="1">
      <alignment horizontal="center" vertical="center" wrapText="1"/>
    </xf>
    <xf numFmtId="0" fontId="12" fillId="0" borderId="0" xfId="0" applyFont="1"/>
    <xf numFmtId="0" fontId="12" fillId="0" borderId="0" xfId="0" applyFont="1" applyAlignment="1">
      <alignment horizontal="center" vertical="center"/>
    </xf>
    <xf numFmtId="0" fontId="12" fillId="0" borderId="0" xfId="0" applyFont="1" applyAlignment="1">
      <alignment vertical="center"/>
    </xf>
    <xf numFmtId="0" fontId="13" fillId="0" borderId="0" xfId="0" applyFont="1"/>
    <xf numFmtId="0" fontId="13" fillId="0" borderId="0" xfId="0" applyFont="1" applyAlignment="1">
      <alignment horizontal="center" vertical="center" wrapText="1"/>
    </xf>
    <xf numFmtId="3" fontId="14" fillId="0" borderId="0" xfId="0" applyNumberFormat="1" applyFont="1" applyAlignment="1">
      <alignment horizontal="center" vertical="center"/>
    </xf>
    <xf numFmtId="0" fontId="15" fillId="0" borderId="0" xfId="0" applyFont="1" applyAlignment="1">
      <alignment horizontal="center" vertical="center"/>
    </xf>
    <xf numFmtId="0" fontId="17" fillId="0" borderId="0" xfId="0" applyFont="1" applyAlignment="1">
      <alignment horizontal="center" vertical="center" wrapText="1"/>
    </xf>
    <xf numFmtId="0" fontId="18" fillId="0" borderId="0" xfId="0" applyFont="1"/>
    <xf numFmtId="0" fontId="19" fillId="2" borderId="18" xfId="0" applyFont="1" applyFill="1" applyBorder="1" applyAlignment="1">
      <alignment horizontal="center" vertical="center"/>
    </xf>
    <xf numFmtId="0" fontId="19" fillId="2" borderId="19" xfId="0" applyFont="1" applyFill="1" applyBorder="1" applyAlignment="1">
      <alignment horizontal="center" vertical="center"/>
    </xf>
    <xf numFmtId="0" fontId="21" fillId="0" borderId="21" xfId="0" applyFont="1" applyBorder="1" applyAlignment="1">
      <alignment horizontal="center" vertical="center"/>
    </xf>
    <xf numFmtId="0" fontId="21" fillId="0" borderId="0" xfId="0" applyFont="1" applyAlignment="1">
      <alignment horizontal="center" vertical="center"/>
    </xf>
    <xf numFmtId="0" fontId="18" fillId="0" borderId="0" xfId="0" applyFont="1" applyAlignment="1">
      <alignment horizontal="center" vertical="center" wrapText="1"/>
    </xf>
    <xf numFmtId="0" fontId="18" fillId="0" borderId="0" xfId="0" applyFont="1" applyAlignment="1">
      <alignment horizontal="center" vertical="center"/>
    </xf>
    <xf numFmtId="0" fontId="14" fillId="0" borderId="46" xfId="0" applyFont="1" applyBorder="1" applyAlignment="1">
      <alignment horizontal="center" vertical="center"/>
    </xf>
    <xf numFmtId="0" fontId="14" fillId="0" borderId="49" xfId="0" applyFont="1" applyBorder="1" applyAlignment="1">
      <alignment horizontal="center" vertical="center"/>
    </xf>
    <xf numFmtId="0" fontId="14" fillId="0" borderId="21" xfId="0" applyFont="1" applyBorder="1" applyAlignment="1">
      <alignment horizontal="center" vertical="center"/>
    </xf>
    <xf numFmtId="0" fontId="21" fillId="0" borderId="49" xfId="0" applyFont="1" applyBorder="1" applyAlignment="1">
      <alignment horizontal="center" vertical="center"/>
    </xf>
    <xf numFmtId="3" fontId="14" fillId="0" borderId="48" xfId="0" applyNumberFormat="1" applyFont="1" applyBorder="1" applyAlignment="1">
      <alignment horizontal="center" vertical="center"/>
    </xf>
    <xf numFmtId="3" fontId="14" fillId="0" borderId="51" xfId="0" applyNumberFormat="1" applyFont="1" applyBorder="1" applyAlignment="1">
      <alignment horizontal="center"/>
    </xf>
    <xf numFmtId="10" fontId="14" fillId="0" borderId="55" xfId="1" applyNumberFormat="1" applyFont="1" applyBorder="1" applyAlignment="1">
      <alignment horizontal="center"/>
    </xf>
    <xf numFmtId="10" fontId="14" fillId="0" borderId="23" xfId="1" applyNumberFormat="1" applyFont="1" applyBorder="1" applyAlignment="1">
      <alignment horizontal="center"/>
    </xf>
    <xf numFmtId="0" fontId="14" fillId="0" borderId="0" xfId="0" applyFont="1" applyAlignment="1">
      <alignment vertical="top" wrapText="1"/>
    </xf>
    <xf numFmtId="4" fontId="14" fillId="0" borderId="50" xfId="0" applyNumberFormat="1" applyFont="1" applyBorder="1" applyAlignment="1">
      <alignment vertical="center"/>
    </xf>
    <xf numFmtId="0" fontId="13" fillId="0" borderId="0" xfId="0" applyFont="1" applyAlignment="1">
      <alignment vertical="center" wrapText="1"/>
    </xf>
    <xf numFmtId="0" fontId="15" fillId="0" borderId="0" xfId="0" applyFont="1" applyAlignment="1">
      <alignment vertical="center" wrapText="1"/>
    </xf>
    <xf numFmtId="0" fontId="15" fillId="0" borderId="0" xfId="0" applyFont="1" applyAlignment="1">
      <alignment vertical="center"/>
    </xf>
    <xf numFmtId="3" fontId="14" fillId="0" borderId="0" xfId="0" applyNumberFormat="1" applyFont="1" applyAlignment="1">
      <alignment vertical="center"/>
    </xf>
    <xf numFmtId="3" fontId="15" fillId="0" borderId="0" xfId="0" applyNumberFormat="1" applyFont="1" applyAlignment="1">
      <alignment horizontal="center" vertical="center"/>
    </xf>
    <xf numFmtId="3" fontId="15" fillId="0" borderId="0" xfId="0" applyNumberFormat="1" applyFont="1" applyAlignment="1">
      <alignment horizontal="center"/>
    </xf>
    <xf numFmtId="10" fontId="14" fillId="0" borderId="0" xfId="1" applyNumberFormat="1" applyFont="1" applyFill="1" applyBorder="1" applyAlignment="1">
      <alignment vertical="center"/>
    </xf>
    <xf numFmtId="10" fontId="15" fillId="0" borderId="0" xfId="1" applyNumberFormat="1" applyFont="1" applyFill="1" applyBorder="1" applyAlignment="1">
      <alignment horizontal="center"/>
    </xf>
    <xf numFmtId="0" fontId="19" fillId="0" borderId="0" xfId="0" applyFont="1" applyAlignment="1">
      <alignment horizontal="left" vertical="center" wrapText="1"/>
    </xf>
    <xf numFmtId="0" fontId="23" fillId="0" borderId="0" xfId="0" applyFont="1" applyAlignment="1">
      <alignment horizontal="left" vertical="top" wrapText="1"/>
    </xf>
    <xf numFmtId="0" fontId="14" fillId="0" borderId="52" xfId="0" applyFont="1" applyBorder="1" applyAlignment="1">
      <alignment horizontal="center" vertical="center"/>
    </xf>
    <xf numFmtId="10" fontId="14" fillId="0" borderId="52" xfId="1" applyNumberFormat="1" applyFont="1" applyBorder="1" applyAlignment="1">
      <alignment horizontal="center" vertical="center" wrapText="1"/>
    </xf>
    <xf numFmtId="10" fontId="14" fillId="0" borderId="52" xfId="1" applyNumberFormat="1" applyFont="1" applyBorder="1" applyAlignment="1">
      <alignment horizontal="center" vertical="center"/>
    </xf>
    <xf numFmtId="10" fontId="15" fillId="0" borderId="52" xfId="1" applyNumberFormat="1" applyFont="1" applyBorder="1" applyAlignment="1">
      <alignment horizontal="center"/>
    </xf>
    <xf numFmtId="164" fontId="14" fillId="0" borderId="52" xfId="1" applyNumberFormat="1" applyFont="1" applyFill="1" applyBorder="1" applyAlignment="1">
      <alignment horizontal="center" vertical="center"/>
    </xf>
    <xf numFmtId="10" fontId="14" fillId="0" borderId="52" xfId="1" applyNumberFormat="1" applyFont="1" applyFill="1" applyBorder="1" applyAlignment="1">
      <alignment horizontal="center" vertical="center"/>
    </xf>
    <xf numFmtId="10" fontId="14" fillId="0" borderId="52" xfId="1" applyNumberFormat="1" applyFont="1" applyFill="1" applyBorder="1" applyAlignment="1">
      <alignment horizontal="center"/>
    </xf>
    <xf numFmtId="3" fontId="14" fillId="0" borderId="50" xfId="0" applyNumberFormat="1" applyFont="1" applyBorder="1" applyAlignment="1">
      <alignment vertical="center"/>
    </xf>
    <xf numFmtId="3" fontId="14" fillId="0" borderId="47" xfId="0" applyNumberFormat="1" applyFont="1" applyBorder="1" applyAlignment="1">
      <alignment vertical="center"/>
    </xf>
    <xf numFmtId="3" fontId="14" fillId="0" borderId="0" xfId="0" applyNumberFormat="1" applyFont="1" applyAlignment="1">
      <alignment horizontal="center"/>
    </xf>
    <xf numFmtId="10" fontId="14" fillId="0" borderId="0" xfId="1" applyNumberFormat="1" applyFont="1" applyFill="1" applyBorder="1" applyAlignment="1">
      <alignment horizontal="center"/>
    </xf>
    <xf numFmtId="0" fontId="17" fillId="2" borderId="18" xfId="0" applyFont="1" applyFill="1" applyBorder="1" applyAlignment="1">
      <alignment horizontal="center" vertical="center" wrapText="1"/>
    </xf>
    <xf numFmtId="0" fontId="17" fillId="2" borderId="20" xfId="0" applyFont="1" applyFill="1" applyBorder="1" applyAlignment="1">
      <alignment horizontal="center" vertical="center" wrapText="1"/>
    </xf>
    <xf numFmtId="0" fontId="14" fillId="0" borderId="52" xfId="0" applyFont="1" applyBorder="1" applyAlignment="1">
      <alignment horizontal="left" vertical="center" wrapText="1"/>
    </xf>
    <xf numFmtId="0" fontId="14" fillId="0" borderId="52" xfId="0" applyFont="1" applyBorder="1" applyAlignment="1">
      <alignment horizontal="center" vertical="center" wrapText="1"/>
    </xf>
    <xf numFmtId="0" fontId="14" fillId="0" borderId="49" xfId="0" applyFont="1" applyBorder="1" applyAlignment="1">
      <alignment horizontal="center" vertical="center" wrapText="1"/>
    </xf>
    <xf numFmtId="0" fontId="14" fillId="0" borderId="21" xfId="0" applyFont="1" applyBorder="1" applyAlignment="1">
      <alignment horizontal="center" vertical="center" wrapText="1"/>
    </xf>
    <xf numFmtId="10" fontId="15" fillId="0" borderId="0" xfId="1" applyNumberFormat="1" applyFont="1" applyFill="1" applyBorder="1" applyAlignment="1">
      <alignment horizontal="center" vertical="center"/>
    </xf>
    <xf numFmtId="0" fontId="10" fillId="2" borderId="62" xfId="0" applyFont="1" applyFill="1" applyBorder="1" applyAlignment="1">
      <alignment horizontal="center" vertical="center"/>
    </xf>
    <xf numFmtId="0" fontId="10" fillId="2" borderId="62" xfId="0" applyFont="1" applyFill="1" applyBorder="1" applyAlignment="1">
      <alignment horizontal="center" vertical="center" wrapText="1"/>
    </xf>
    <xf numFmtId="0" fontId="20" fillId="2" borderId="62" xfId="0" applyFont="1" applyFill="1" applyBorder="1" applyAlignment="1">
      <alignment horizontal="center" vertical="center" wrapText="1"/>
    </xf>
    <xf numFmtId="0" fontId="20" fillId="2" borderId="63" xfId="0" applyFont="1" applyFill="1" applyBorder="1" applyAlignment="1">
      <alignment horizontal="center" vertical="center" wrapText="1"/>
    </xf>
    <xf numFmtId="0" fontId="20" fillId="0" borderId="0" xfId="0" applyFont="1" applyAlignment="1">
      <alignment horizontal="right" vertical="center"/>
    </xf>
    <xf numFmtId="3" fontId="17" fillId="0" borderId="0" xfId="0" applyNumberFormat="1" applyFont="1" applyAlignment="1">
      <alignment horizontal="center" vertical="center"/>
    </xf>
    <xf numFmtId="3" fontId="28" fillId="0" borderId="0" xfId="0" applyNumberFormat="1" applyFont="1" applyAlignment="1">
      <alignment horizontal="center" vertical="center"/>
    </xf>
    <xf numFmtId="164" fontId="28" fillId="0" borderId="0" xfId="1" applyNumberFormat="1" applyFont="1" applyFill="1" applyBorder="1" applyAlignment="1">
      <alignment horizontal="center" vertical="center"/>
    </xf>
    <xf numFmtId="164" fontId="17" fillId="0" borderId="0" xfId="1" applyNumberFormat="1" applyFont="1" applyFill="1" applyBorder="1" applyAlignment="1">
      <alignment horizontal="center" vertical="center"/>
    </xf>
    <xf numFmtId="165" fontId="28" fillId="0" borderId="0" xfId="0" applyNumberFormat="1" applyFont="1" applyAlignment="1">
      <alignment horizontal="center" vertical="center"/>
    </xf>
    <xf numFmtId="165" fontId="28" fillId="0" borderId="0" xfId="1" applyNumberFormat="1" applyFont="1" applyFill="1" applyBorder="1" applyAlignment="1">
      <alignment horizontal="center" vertical="center"/>
    </xf>
    <xf numFmtId="164" fontId="17" fillId="0" borderId="0" xfId="1" applyNumberFormat="1" applyFont="1" applyFill="1" applyBorder="1"/>
    <xf numFmtId="165" fontId="17" fillId="0" borderId="0" xfId="0" applyNumberFormat="1" applyFont="1"/>
    <xf numFmtId="0" fontId="10" fillId="0" borderId="0" xfId="0" applyFont="1" applyAlignment="1">
      <alignment vertical="center"/>
    </xf>
    <xf numFmtId="0" fontId="20" fillId="0" borderId="0" xfId="0" applyFont="1" applyAlignment="1">
      <alignment horizontal="center" vertical="center" wrapText="1"/>
    </xf>
    <xf numFmtId="0" fontId="10" fillId="0" borderId="0" xfId="0" applyFont="1" applyAlignment="1">
      <alignment horizontal="center" vertical="center"/>
    </xf>
    <xf numFmtId="0" fontId="3" fillId="0" borderId="0" xfId="0" applyFont="1" applyAlignment="1">
      <alignment horizontal="center" vertical="center"/>
    </xf>
    <xf numFmtId="3" fontId="3" fillId="0" borderId="0" xfId="0" applyNumberFormat="1" applyFont="1" applyAlignment="1">
      <alignment horizontal="center" vertical="center"/>
    </xf>
    <xf numFmtId="0" fontId="8" fillId="0" borderId="0" xfId="0" applyFont="1" applyAlignment="1">
      <alignment vertical="center"/>
    </xf>
    <xf numFmtId="3" fontId="14" fillId="0" borderId="0" xfId="0" applyNumberFormat="1" applyFont="1"/>
    <xf numFmtId="4" fontId="14" fillId="0" borderId="51" xfId="0" applyNumberFormat="1" applyFont="1" applyBorder="1" applyAlignment="1">
      <alignment horizontal="center" vertical="center"/>
    </xf>
    <xf numFmtId="4" fontId="14" fillId="0" borderId="67" xfId="0" applyNumberFormat="1" applyFont="1" applyBorder="1" applyAlignment="1">
      <alignment horizontal="center" vertical="center"/>
    </xf>
    <xf numFmtId="10" fontId="14" fillId="0" borderId="23" xfId="1" applyNumberFormat="1" applyFont="1" applyBorder="1" applyAlignment="1">
      <alignment horizontal="center" vertical="center"/>
    </xf>
    <xf numFmtId="10" fontId="14" fillId="0" borderId="54" xfId="1" applyNumberFormat="1" applyFont="1" applyBorder="1" applyAlignment="1">
      <alignment horizontal="center"/>
    </xf>
    <xf numFmtId="10" fontId="15" fillId="0" borderId="22" xfId="1" applyNumberFormat="1" applyFont="1" applyBorder="1" applyAlignment="1">
      <alignment horizontal="center"/>
    </xf>
    <xf numFmtId="10" fontId="15" fillId="0" borderId="22" xfId="1" applyNumberFormat="1" applyFont="1" applyBorder="1" applyAlignment="1">
      <alignment horizontal="center" vertical="center"/>
    </xf>
    <xf numFmtId="0" fontId="12" fillId="0" borderId="51" xfId="0" applyFont="1" applyBorder="1"/>
    <xf numFmtId="0" fontId="12" fillId="0" borderId="23" xfId="0" applyFont="1" applyBorder="1"/>
    <xf numFmtId="0" fontId="12" fillId="0" borderId="81" xfId="0" applyFont="1" applyBorder="1"/>
    <xf numFmtId="3" fontId="29" fillId="0" borderId="50" xfId="0" applyNumberFormat="1" applyFont="1" applyBorder="1" applyAlignment="1">
      <alignment horizontal="center" vertical="center"/>
    </xf>
    <xf numFmtId="10" fontId="29" fillId="0" borderId="50" xfId="1" applyNumberFormat="1" applyFont="1" applyBorder="1" applyAlignment="1">
      <alignment horizontal="center" vertical="center"/>
    </xf>
    <xf numFmtId="3" fontId="30" fillId="0" borderId="50" xfId="0" applyNumberFormat="1" applyFont="1" applyBorder="1" applyAlignment="1">
      <alignment horizontal="center" vertical="center"/>
    </xf>
    <xf numFmtId="0" fontId="30" fillId="0" borderId="50" xfId="0" applyFont="1" applyBorder="1" applyAlignment="1">
      <alignment horizontal="center" vertical="center"/>
    </xf>
    <xf numFmtId="10" fontId="30" fillId="0" borderId="50" xfId="1" applyNumberFormat="1" applyFont="1" applyBorder="1" applyAlignment="1">
      <alignment horizontal="center" vertical="center"/>
    </xf>
    <xf numFmtId="10" fontId="29" fillId="0" borderId="50" xfId="0" applyNumberFormat="1" applyFont="1" applyBorder="1" applyAlignment="1">
      <alignment horizontal="center" vertical="center"/>
    </xf>
    <xf numFmtId="10" fontId="29" fillId="6" borderId="50" xfId="0" applyNumberFormat="1" applyFont="1" applyFill="1" applyBorder="1" applyAlignment="1">
      <alignment horizontal="center" vertical="center"/>
    </xf>
    <xf numFmtId="10" fontId="30" fillId="6" borderId="50" xfId="1" applyNumberFormat="1" applyFont="1" applyFill="1" applyBorder="1" applyAlignment="1">
      <alignment horizontal="center" vertical="center"/>
    </xf>
    <xf numFmtId="0" fontId="29" fillId="6" borderId="50" xfId="0" applyFont="1" applyFill="1" applyBorder="1" applyAlignment="1">
      <alignment horizontal="center" vertical="center"/>
    </xf>
    <xf numFmtId="0" fontId="29" fillId="0" borderId="50" xfId="0" applyFont="1" applyBorder="1" applyAlignment="1">
      <alignment horizontal="center" vertical="center"/>
    </xf>
    <xf numFmtId="10" fontId="29" fillId="0" borderId="22" xfId="0" applyNumberFormat="1" applyFont="1" applyBorder="1" applyAlignment="1">
      <alignment horizontal="center" vertical="center"/>
    </xf>
    <xf numFmtId="10" fontId="30" fillId="0" borderId="22" xfId="1" applyNumberFormat="1" applyFont="1" applyBorder="1" applyAlignment="1">
      <alignment horizontal="center" vertical="center"/>
    </xf>
    <xf numFmtId="0" fontId="30" fillId="7" borderId="78" xfId="0" applyFont="1" applyFill="1" applyBorder="1" applyAlignment="1">
      <alignment horizontal="center" vertical="center"/>
    </xf>
    <xf numFmtId="0" fontId="30" fillId="2" borderId="78" xfId="0" applyFont="1" applyFill="1" applyBorder="1" applyAlignment="1">
      <alignment horizontal="center" vertical="center"/>
    </xf>
    <xf numFmtId="0" fontId="12" fillId="6" borderId="51" xfId="0" applyFont="1" applyFill="1" applyBorder="1"/>
    <xf numFmtId="0" fontId="30" fillId="7" borderId="75" xfId="0" applyFont="1" applyFill="1" applyBorder="1" applyAlignment="1">
      <alignment horizontal="center" vertical="center"/>
    </xf>
    <xf numFmtId="0" fontId="30" fillId="7" borderId="52" xfId="0" applyFont="1" applyFill="1" applyBorder="1" applyAlignment="1">
      <alignment horizontal="center" vertical="center"/>
    </xf>
    <xf numFmtId="0" fontId="30" fillId="7" borderId="89" xfId="0" applyFont="1" applyFill="1" applyBorder="1" applyAlignment="1">
      <alignment horizontal="center" vertical="center"/>
    </xf>
    <xf numFmtId="0" fontId="30" fillId="7" borderId="93" xfId="0" applyFont="1" applyFill="1" applyBorder="1" applyAlignment="1">
      <alignment horizontal="center" vertical="center"/>
    </xf>
    <xf numFmtId="0" fontId="30" fillId="7" borderId="94" xfId="0" applyFont="1" applyFill="1" applyBorder="1" applyAlignment="1">
      <alignment horizontal="center" vertical="center"/>
    </xf>
    <xf numFmtId="0" fontId="30" fillId="7" borderId="95" xfId="0" applyFont="1" applyFill="1" applyBorder="1" applyAlignment="1">
      <alignment horizontal="center" vertical="center"/>
    </xf>
    <xf numFmtId="4" fontId="14" fillId="0" borderId="81" xfId="0" applyNumberFormat="1" applyFont="1" applyBorder="1" applyAlignment="1">
      <alignment horizontal="center" vertical="center"/>
    </xf>
    <xf numFmtId="1" fontId="29" fillId="0" borderId="49" xfId="0" applyNumberFormat="1" applyFont="1" applyBorder="1" applyAlignment="1">
      <alignment horizontal="center" vertical="center"/>
    </xf>
    <xf numFmtId="1" fontId="31" fillId="0" borderId="65" xfId="0" applyNumberFormat="1" applyFont="1" applyBorder="1" applyAlignment="1">
      <alignment horizontal="center" vertical="center"/>
    </xf>
    <xf numFmtId="0" fontId="31" fillId="0" borderId="66" xfId="0" applyFont="1" applyBorder="1" applyAlignment="1">
      <alignment horizontal="center" vertical="center"/>
    </xf>
    <xf numFmtId="10" fontId="31" fillId="0" borderId="66" xfId="1" applyNumberFormat="1" applyFont="1" applyBorder="1" applyAlignment="1">
      <alignment horizontal="center" vertical="center"/>
    </xf>
    <xf numFmtId="10" fontId="31" fillId="0" borderId="66" xfId="1" applyNumberFormat="1" applyFont="1" applyFill="1" applyBorder="1" applyAlignment="1">
      <alignment horizontal="center" vertical="center"/>
    </xf>
    <xf numFmtId="1" fontId="31" fillId="6" borderId="49" xfId="0" applyNumberFormat="1" applyFont="1" applyFill="1" applyBorder="1" applyAlignment="1">
      <alignment horizontal="center" vertical="center"/>
    </xf>
    <xf numFmtId="0" fontId="31" fillId="6" borderId="50" xfId="0" applyFont="1" applyFill="1" applyBorder="1" applyAlignment="1">
      <alignment horizontal="center" vertical="center"/>
    </xf>
    <xf numFmtId="10" fontId="31" fillId="6" borderId="50" xfId="1" applyNumberFormat="1" applyFont="1" applyFill="1" applyBorder="1" applyAlignment="1">
      <alignment horizontal="center" vertical="center"/>
    </xf>
    <xf numFmtId="1" fontId="31" fillId="0" borderId="49" xfId="0" applyNumberFormat="1" applyFont="1" applyBorder="1" applyAlignment="1">
      <alignment horizontal="center" vertical="center"/>
    </xf>
    <xf numFmtId="0" fontId="31" fillId="0" borderId="50" xfId="0" applyFont="1" applyBorder="1" applyAlignment="1">
      <alignment horizontal="center" vertical="center"/>
    </xf>
    <xf numFmtId="10" fontId="31" fillId="0" borderId="50" xfId="1" applyNumberFormat="1" applyFont="1" applyBorder="1" applyAlignment="1">
      <alignment horizontal="center" vertical="center"/>
    </xf>
    <xf numFmtId="1" fontId="31" fillId="0" borderId="68" xfId="0" applyNumberFormat="1" applyFont="1" applyBorder="1" applyAlignment="1">
      <alignment horizontal="center" vertical="center"/>
    </xf>
    <xf numFmtId="0" fontId="31" fillId="0" borderId="69" xfId="0" applyFont="1" applyBorder="1" applyAlignment="1">
      <alignment horizontal="center" vertical="center"/>
    </xf>
    <xf numFmtId="0" fontId="29" fillId="0" borderId="0" xfId="0" applyFont="1"/>
    <xf numFmtId="10" fontId="29" fillId="0" borderId="66" xfId="1" applyNumberFormat="1" applyFont="1" applyBorder="1" applyAlignment="1">
      <alignment horizontal="center" vertical="center"/>
    </xf>
    <xf numFmtId="10" fontId="31" fillId="5" borderId="50" xfId="1" applyNumberFormat="1" applyFont="1" applyFill="1" applyBorder="1" applyAlignment="1">
      <alignment horizontal="center" vertical="center"/>
    </xf>
    <xf numFmtId="10" fontId="29" fillId="5" borderId="50" xfId="1" applyNumberFormat="1" applyFont="1" applyFill="1" applyBorder="1" applyAlignment="1">
      <alignment horizontal="center" vertical="center"/>
    </xf>
    <xf numFmtId="10" fontId="29" fillId="6" borderId="50" xfId="1" applyNumberFormat="1" applyFont="1" applyFill="1" applyBorder="1" applyAlignment="1">
      <alignment horizontal="center" vertical="center"/>
    </xf>
    <xf numFmtId="1" fontId="29" fillId="6" borderId="49" xfId="0" applyNumberFormat="1" applyFont="1" applyFill="1" applyBorder="1" applyAlignment="1">
      <alignment horizontal="center" vertical="center"/>
    </xf>
    <xf numFmtId="4" fontId="0" fillId="0" borderId="0" xfId="0" applyNumberFormat="1"/>
    <xf numFmtId="0" fontId="13" fillId="2" borderId="65" xfId="0" applyFont="1" applyFill="1" applyBorder="1" applyAlignment="1">
      <alignment vertical="center" wrapText="1"/>
    </xf>
    <xf numFmtId="0" fontId="15" fillId="2" borderId="66" xfId="0" applyFont="1" applyFill="1" applyBorder="1" applyAlignment="1">
      <alignment vertical="center"/>
    </xf>
    <xf numFmtId="4" fontId="14" fillId="0" borderId="51" xfId="0" applyNumberFormat="1" applyFont="1" applyBorder="1" applyAlignment="1">
      <alignment vertical="center"/>
    </xf>
    <xf numFmtId="10" fontId="14" fillId="0" borderId="22" xfId="1" applyNumberFormat="1" applyFont="1" applyBorder="1" applyAlignment="1">
      <alignment vertical="center"/>
    </xf>
    <xf numFmtId="10" fontId="14" fillId="0" borderId="23" xfId="1" applyNumberFormat="1" applyFont="1" applyBorder="1" applyAlignment="1">
      <alignment vertical="center"/>
    </xf>
    <xf numFmtId="3" fontId="14" fillId="0" borderId="51" xfId="0" applyNumberFormat="1" applyFont="1" applyBorder="1" applyAlignment="1">
      <alignment vertical="center"/>
    </xf>
    <xf numFmtId="10" fontId="12" fillId="0" borderId="51" xfId="1" applyNumberFormat="1" applyFont="1" applyBorder="1" applyAlignment="1">
      <alignment vertical="center"/>
    </xf>
    <xf numFmtId="10" fontId="12" fillId="0" borderId="23" xfId="1" applyNumberFormat="1" applyFont="1" applyBorder="1" applyAlignment="1">
      <alignment vertical="center"/>
    </xf>
    <xf numFmtId="0" fontId="13" fillId="2" borderId="65" xfId="0" applyFont="1" applyFill="1" applyBorder="1" applyAlignment="1">
      <alignment horizontal="center" vertical="center"/>
    </xf>
    <xf numFmtId="0" fontId="13" fillId="2" borderId="67" xfId="0" applyFont="1" applyFill="1" applyBorder="1" applyAlignment="1">
      <alignment horizontal="center" vertical="center"/>
    </xf>
    <xf numFmtId="0" fontId="10" fillId="2" borderId="58" xfId="0" applyFont="1" applyFill="1" applyBorder="1" applyAlignment="1">
      <alignment vertical="center"/>
    </xf>
    <xf numFmtId="0" fontId="10" fillId="2" borderId="61" xfId="0" applyFont="1" applyFill="1" applyBorder="1" applyAlignment="1">
      <alignment vertical="center"/>
    </xf>
    <xf numFmtId="0" fontId="3" fillId="0" borderId="109" xfId="0" applyFont="1" applyBorder="1" applyAlignment="1">
      <alignment horizontal="center" vertical="center"/>
    </xf>
    <xf numFmtId="3" fontId="14" fillId="0" borderId="21" xfId="0" applyNumberFormat="1" applyFont="1" applyBorder="1" applyAlignment="1">
      <alignment horizontal="center" vertical="center"/>
    </xf>
    <xf numFmtId="3" fontId="3" fillId="0" borderId="22" xfId="0" applyNumberFormat="1" applyFont="1" applyBorder="1" applyAlignment="1">
      <alignment horizontal="center" vertical="center"/>
    </xf>
    <xf numFmtId="3" fontId="14" fillId="0" borderId="23" xfId="0" applyNumberFormat="1" applyFont="1" applyBorder="1" applyAlignment="1">
      <alignment horizontal="center" vertical="center"/>
    </xf>
    <xf numFmtId="0" fontId="3" fillId="0" borderId="110" xfId="0" applyFont="1" applyBorder="1" applyAlignment="1">
      <alignment horizontal="center" vertical="center"/>
    </xf>
    <xf numFmtId="3" fontId="14" fillId="0" borderId="111" xfId="0" applyNumberFormat="1" applyFont="1" applyBorder="1" applyAlignment="1">
      <alignment horizontal="center" vertical="center"/>
    </xf>
    <xf numFmtId="3" fontId="3" fillId="0" borderId="111" xfId="0" applyNumberFormat="1" applyFont="1" applyBorder="1" applyAlignment="1">
      <alignment horizontal="center" vertical="center"/>
    </xf>
    <xf numFmtId="3" fontId="14" fillId="0" borderId="112" xfId="0" applyNumberFormat="1" applyFont="1" applyBorder="1" applyAlignment="1">
      <alignment horizontal="center" vertical="center"/>
    </xf>
    <xf numFmtId="164" fontId="3" fillId="0" borderId="22" xfId="1" applyNumberFormat="1" applyFont="1" applyBorder="1" applyAlignment="1">
      <alignment horizontal="center" vertical="center"/>
    </xf>
    <xf numFmtId="10" fontId="3" fillId="0" borderId="22" xfId="1" applyNumberFormat="1" applyFont="1" applyBorder="1" applyAlignment="1">
      <alignment horizontal="center" vertical="center"/>
    </xf>
    <xf numFmtId="10" fontId="3" fillId="0" borderId="23" xfId="1" applyNumberFormat="1" applyFont="1" applyBorder="1" applyAlignment="1">
      <alignment horizontal="center" vertical="center"/>
    </xf>
    <xf numFmtId="0" fontId="10" fillId="2" borderId="113" xfId="0" applyFont="1" applyFill="1" applyBorder="1" applyAlignment="1">
      <alignment vertical="center"/>
    </xf>
    <xf numFmtId="0" fontId="10" fillId="2" borderId="114" xfId="0" applyFont="1" applyFill="1" applyBorder="1" applyAlignment="1">
      <alignment vertical="center"/>
    </xf>
    <xf numFmtId="3" fontId="14" fillId="0" borderId="32" xfId="0" applyNumberFormat="1" applyFont="1" applyBorder="1"/>
    <xf numFmtId="0" fontId="20" fillId="2" borderId="117" xfId="0" applyFont="1" applyFill="1" applyBorder="1" applyAlignment="1">
      <alignment horizontal="center" vertical="center" wrapText="1"/>
    </xf>
    <xf numFmtId="0" fontId="0" fillId="0" borderId="118" xfId="0" applyBorder="1" applyAlignment="1">
      <alignment horizontal="center" vertical="center"/>
    </xf>
    <xf numFmtId="10" fontId="0" fillId="0" borderId="119" xfId="1" applyNumberFormat="1" applyFont="1" applyBorder="1"/>
    <xf numFmtId="10" fontId="0" fillId="0" borderId="120" xfId="1" applyNumberFormat="1" applyFont="1" applyBorder="1"/>
    <xf numFmtId="0" fontId="0" fillId="2" borderId="122" xfId="0" applyFill="1" applyBorder="1"/>
    <xf numFmtId="0" fontId="0" fillId="2" borderId="123" xfId="0" applyFill="1" applyBorder="1"/>
    <xf numFmtId="0" fontId="3" fillId="0" borderId="124" xfId="0" applyFont="1" applyBorder="1" applyAlignment="1">
      <alignment horizontal="center" vertical="center"/>
    </xf>
    <xf numFmtId="164" fontId="3" fillId="0" borderId="111" xfId="1" applyNumberFormat="1" applyFont="1" applyBorder="1" applyAlignment="1">
      <alignment horizontal="center" vertical="center"/>
    </xf>
    <xf numFmtId="10" fontId="3" fillId="0" borderId="111" xfId="1" applyNumberFormat="1" applyFont="1" applyBorder="1" applyAlignment="1">
      <alignment horizontal="center" vertical="center"/>
    </xf>
    <xf numFmtId="10" fontId="3" fillId="0" borderId="112" xfId="1" applyNumberFormat="1" applyFont="1" applyBorder="1" applyAlignment="1">
      <alignment horizontal="center" vertical="center"/>
    </xf>
    <xf numFmtId="3" fontId="14" fillId="0" borderId="110" xfId="0" applyNumberFormat="1" applyFont="1" applyBorder="1" applyAlignment="1">
      <alignment horizontal="center" vertical="center"/>
    </xf>
    <xf numFmtId="3" fontId="14" fillId="0" borderId="125" xfId="0" applyNumberFormat="1" applyFont="1" applyBorder="1"/>
    <xf numFmtId="3" fontId="14" fillId="0" borderId="111" xfId="0" applyNumberFormat="1" applyFont="1" applyBorder="1"/>
    <xf numFmtId="0" fontId="13" fillId="2" borderId="26" xfId="0" applyFont="1" applyFill="1" applyBorder="1" applyAlignment="1">
      <alignment vertical="center" wrapText="1"/>
    </xf>
    <xf numFmtId="3" fontId="14" fillId="0" borderId="48" xfId="0" applyNumberFormat="1" applyFont="1" applyBorder="1" applyAlignment="1">
      <alignment vertical="center"/>
    </xf>
    <xf numFmtId="0" fontId="15" fillId="2" borderId="126" xfId="0" applyFont="1" applyFill="1" applyBorder="1" applyAlignment="1">
      <alignment vertical="center"/>
    </xf>
    <xf numFmtId="0" fontId="0" fillId="0" borderId="28" xfId="0" applyBorder="1" applyAlignment="1">
      <alignment horizontal="center"/>
    </xf>
    <xf numFmtId="0" fontId="0" fillId="0" borderId="28" xfId="0" applyBorder="1" applyAlignment="1">
      <alignment horizontal="center" wrapText="1"/>
    </xf>
    <xf numFmtId="0" fontId="0" fillId="2" borderId="121" xfId="0" applyFill="1" applyBorder="1"/>
    <xf numFmtId="0" fontId="0" fillId="2" borderId="128" xfId="0" applyFill="1" applyBorder="1" applyAlignment="1">
      <alignment horizontal="center" vertical="center" wrapText="1"/>
    </xf>
    <xf numFmtId="0" fontId="0" fillId="0" borderId="129" xfId="0" applyBorder="1"/>
    <xf numFmtId="0" fontId="0" fillId="0" borderId="131" xfId="0" applyBorder="1"/>
    <xf numFmtId="0" fontId="0" fillId="0" borderId="133" xfId="0" applyBorder="1"/>
    <xf numFmtId="166" fontId="0" fillId="0" borderId="130" xfId="0" applyNumberFormat="1" applyBorder="1" applyAlignment="1">
      <alignment horizontal="center" vertical="center"/>
    </xf>
    <xf numFmtId="166" fontId="0" fillId="0" borderId="134" xfId="0" applyNumberFormat="1" applyBorder="1" applyAlignment="1">
      <alignment horizontal="center" vertical="center"/>
    </xf>
    <xf numFmtId="166" fontId="0" fillId="0" borderId="132" xfId="0" applyNumberFormat="1" applyBorder="1" applyAlignment="1">
      <alignment horizontal="center" vertical="center"/>
    </xf>
    <xf numFmtId="3" fontId="30" fillId="0" borderId="135" xfId="0" applyNumberFormat="1" applyFont="1" applyBorder="1" applyAlignment="1">
      <alignment horizontal="center" vertical="center"/>
    </xf>
    <xf numFmtId="10" fontId="30" fillId="0" borderId="135" xfId="1" applyNumberFormat="1" applyFont="1" applyBorder="1" applyAlignment="1">
      <alignment horizontal="center" vertical="center"/>
    </xf>
    <xf numFmtId="0" fontId="0" fillId="0" borderId="0" xfId="0" applyAlignment="1">
      <alignment horizontal="center" vertical="center" wrapText="1"/>
    </xf>
    <xf numFmtId="166" fontId="0" fillId="0" borderId="0" xfId="0" applyNumberFormat="1" applyAlignment="1">
      <alignment horizontal="center" vertical="center"/>
    </xf>
    <xf numFmtId="0" fontId="30" fillId="2" borderId="136" xfId="0" applyFont="1" applyFill="1" applyBorder="1" applyAlignment="1">
      <alignment horizontal="center" vertical="center"/>
    </xf>
    <xf numFmtId="0" fontId="30" fillId="2" borderId="137" xfId="0" applyFont="1" applyFill="1" applyBorder="1" applyAlignment="1">
      <alignment horizontal="center" vertical="center"/>
    </xf>
    <xf numFmtId="3" fontId="20" fillId="0" borderId="139" xfId="0" applyNumberFormat="1" applyFont="1" applyBorder="1" applyAlignment="1">
      <alignment horizontal="center" vertical="center"/>
    </xf>
    <xf numFmtId="0" fontId="20" fillId="0" borderId="139" xfId="0" applyFont="1" applyBorder="1" applyAlignment="1">
      <alignment horizontal="center" vertical="center"/>
    </xf>
    <xf numFmtId="10" fontId="31" fillId="0" borderId="135" xfId="1" applyNumberFormat="1" applyFont="1" applyBorder="1" applyAlignment="1">
      <alignment horizontal="center" vertical="center"/>
    </xf>
    <xf numFmtId="10" fontId="31" fillId="0" borderId="135" xfId="1" applyNumberFormat="1" applyFont="1" applyFill="1" applyBorder="1" applyAlignment="1">
      <alignment horizontal="center" vertical="center"/>
    </xf>
    <xf numFmtId="10" fontId="29" fillId="0" borderId="135" xfId="1" applyNumberFormat="1" applyFont="1" applyBorder="1" applyAlignment="1">
      <alignment horizontal="center" vertical="center"/>
    </xf>
    <xf numFmtId="0" fontId="12" fillId="0" borderId="49" xfId="0" applyFont="1" applyBorder="1" applyAlignment="1">
      <alignment vertical="center"/>
    </xf>
    <xf numFmtId="0" fontId="12" fillId="0" borderId="21" xfId="0" applyFont="1" applyBorder="1" applyAlignment="1">
      <alignment vertical="center"/>
    </xf>
    <xf numFmtId="0" fontId="13" fillId="2" borderId="50" xfId="0" applyFont="1" applyFill="1" applyBorder="1" applyAlignment="1">
      <alignment horizontal="center" vertical="center"/>
    </xf>
    <xf numFmtId="0" fontId="13" fillId="2" borderId="51" xfId="0" applyFont="1" applyFill="1" applyBorder="1" applyAlignment="1">
      <alignment horizontal="center" vertical="center"/>
    </xf>
    <xf numFmtId="0" fontId="13" fillId="2" borderId="136" xfId="0" applyFont="1" applyFill="1" applyBorder="1" applyAlignment="1">
      <alignment horizontal="center" vertical="center"/>
    </xf>
    <xf numFmtId="0" fontId="13" fillId="2" borderId="65" xfId="0" applyFont="1" applyFill="1" applyBorder="1" applyAlignment="1">
      <alignment vertical="center"/>
    </xf>
    <xf numFmtId="0" fontId="13" fillId="2" borderId="49" xfId="0" applyFont="1" applyFill="1" applyBorder="1" applyAlignment="1">
      <alignment vertical="center"/>
    </xf>
    <xf numFmtId="10" fontId="14" fillId="0" borderId="54" xfId="1" applyNumberFormat="1" applyFont="1" applyBorder="1" applyAlignment="1">
      <alignment horizontal="center" vertical="center"/>
    </xf>
    <xf numFmtId="10" fontId="14" fillId="0" borderId="22" xfId="1" applyNumberFormat="1" applyFont="1" applyBorder="1" applyAlignment="1">
      <alignment horizontal="center" vertical="center"/>
    </xf>
    <xf numFmtId="0" fontId="3" fillId="8" borderId="149" xfId="0" applyFont="1" applyFill="1" applyBorder="1" applyAlignment="1">
      <alignment horizontal="center" vertical="center" wrapText="1"/>
    </xf>
    <xf numFmtId="0" fontId="3" fillId="8" borderId="150" xfId="0" applyFont="1" applyFill="1" applyBorder="1" applyAlignment="1">
      <alignment horizontal="center" vertical="center" wrapText="1"/>
    </xf>
    <xf numFmtId="0" fontId="3" fillId="8" borderId="151" xfId="0" applyFont="1" applyFill="1" applyBorder="1" applyAlignment="1">
      <alignment horizontal="center" vertical="center" wrapText="1"/>
    </xf>
    <xf numFmtId="0" fontId="3" fillId="8" borderId="152" xfId="0" applyFont="1" applyFill="1" applyBorder="1" applyAlignment="1">
      <alignment horizontal="center" vertical="center" wrapText="1"/>
    </xf>
    <xf numFmtId="0" fontId="3" fillId="8" borderId="153" xfId="0" applyFont="1" applyFill="1" applyBorder="1" applyAlignment="1">
      <alignment horizontal="center" vertical="center" wrapText="1"/>
    </xf>
    <xf numFmtId="0" fontId="3" fillId="8" borderId="154" xfId="0" applyFont="1" applyFill="1" applyBorder="1" applyAlignment="1">
      <alignment horizontal="center" vertical="center" wrapText="1"/>
    </xf>
    <xf numFmtId="168" fontId="3" fillId="8" borderId="154" xfId="0" applyNumberFormat="1" applyFont="1" applyFill="1" applyBorder="1" applyAlignment="1">
      <alignment horizontal="center" vertical="center" wrapText="1"/>
    </xf>
    <xf numFmtId="0" fontId="3" fillId="8" borderId="153" xfId="0" quotePrefix="1" applyFont="1" applyFill="1" applyBorder="1" applyAlignment="1">
      <alignment horizontal="center" vertical="center" wrapText="1"/>
    </xf>
    <xf numFmtId="167" fontId="3" fillId="8" borderId="153" xfId="0" applyNumberFormat="1" applyFont="1" applyFill="1" applyBorder="1" applyAlignment="1">
      <alignment horizontal="center" vertical="center" wrapText="1"/>
    </xf>
    <xf numFmtId="167" fontId="3" fillId="8" borderId="154" xfId="0" applyNumberFormat="1" applyFont="1" applyFill="1" applyBorder="1" applyAlignment="1">
      <alignment horizontal="center" vertical="center" wrapText="1"/>
    </xf>
    <xf numFmtId="9" fontId="3" fillId="8" borderId="153" xfId="0" applyNumberFormat="1" applyFont="1" applyFill="1" applyBorder="1" applyAlignment="1">
      <alignment horizontal="center" vertical="center" wrapText="1"/>
    </xf>
    <xf numFmtId="10" fontId="3" fillId="8" borderId="153" xfId="0" applyNumberFormat="1" applyFont="1" applyFill="1" applyBorder="1" applyAlignment="1">
      <alignment horizontal="center" vertical="center" wrapText="1"/>
    </xf>
    <xf numFmtId="0" fontId="8" fillId="2" borderId="158" xfId="0" applyFont="1" applyFill="1" applyBorder="1" applyAlignment="1">
      <alignment horizontal="center" vertical="center" wrapText="1"/>
    </xf>
    <xf numFmtId="0" fontId="8" fillId="2" borderId="159" xfId="0" applyFont="1" applyFill="1" applyBorder="1" applyAlignment="1">
      <alignment horizontal="center" vertical="center" wrapText="1"/>
    </xf>
    <xf numFmtId="0" fontId="8" fillId="2" borderId="160" xfId="0" applyFont="1" applyFill="1" applyBorder="1" applyAlignment="1">
      <alignment horizontal="center" vertical="center" wrapText="1"/>
    </xf>
    <xf numFmtId="0" fontId="3" fillId="9" borderId="152" xfId="0" applyFont="1" applyFill="1" applyBorder="1" applyAlignment="1">
      <alignment horizontal="center" vertical="center" wrapText="1"/>
    </xf>
    <xf numFmtId="0" fontId="3" fillId="9" borderId="153" xfId="0" applyFont="1" applyFill="1" applyBorder="1" applyAlignment="1">
      <alignment horizontal="center" vertical="center" wrapText="1"/>
    </xf>
    <xf numFmtId="10" fontId="3" fillId="9" borderId="153" xfId="0" applyNumberFormat="1" applyFont="1" applyFill="1" applyBorder="1" applyAlignment="1">
      <alignment horizontal="center" vertical="center" wrapText="1"/>
    </xf>
    <xf numFmtId="10" fontId="3" fillId="9" borderId="153" xfId="1" applyNumberFormat="1" applyFont="1" applyFill="1" applyBorder="1" applyAlignment="1">
      <alignment horizontal="center" vertical="center" wrapText="1"/>
    </xf>
    <xf numFmtId="0" fontId="3" fillId="9" borderId="154" xfId="0" applyFont="1" applyFill="1" applyBorder="1" applyAlignment="1">
      <alignment horizontal="center" vertical="center" wrapText="1"/>
    </xf>
    <xf numFmtId="0" fontId="3" fillId="9" borderId="155" xfId="0" applyFont="1" applyFill="1" applyBorder="1" applyAlignment="1">
      <alignment horizontal="center" vertical="center" wrapText="1"/>
    </xf>
    <xf numFmtId="0" fontId="3" fillId="9" borderId="156" xfId="0" applyFont="1" applyFill="1" applyBorder="1" applyAlignment="1">
      <alignment horizontal="center" vertical="center" wrapText="1"/>
    </xf>
    <xf numFmtId="2" fontId="3" fillId="9" borderId="156" xfId="0" applyNumberFormat="1" applyFont="1" applyFill="1" applyBorder="1" applyAlignment="1">
      <alignment horizontal="center" vertical="center" wrapText="1"/>
    </xf>
    <xf numFmtId="0" fontId="3" fillId="9" borderId="157" xfId="0" applyFont="1" applyFill="1" applyBorder="1" applyAlignment="1">
      <alignment horizontal="center" vertical="center" wrapText="1"/>
    </xf>
    <xf numFmtId="0" fontId="3" fillId="8" borderId="161" xfId="0" applyFont="1" applyFill="1" applyBorder="1" applyAlignment="1">
      <alignment horizontal="center" vertical="center" wrapText="1"/>
    </xf>
    <xf numFmtId="0" fontId="3" fillId="8" borderId="162" xfId="0" applyFont="1" applyFill="1" applyBorder="1" applyAlignment="1">
      <alignment horizontal="center" vertical="center" wrapText="1"/>
    </xf>
    <xf numFmtId="0" fontId="3" fillId="8" borderId="163" xfId="0" applyFont="1" applyFill="1" applyBorder="1" applyAlignment="1">
      <alignment horizontal="center" vertical="center" wrapText="1"/>
    </xf>
    <xf numFmtId="0" fontId="3" fillId="8" borderId="155" xfId="0" applyFont="1" applyFill="1" applyBorder="1" applyAlignment="1">
      <alignment horizontal="center" vertical="center" wrapText="1"/>
    </xf>
    <xf numFmtId="0" fontId="3" fillId="8" borderId="156" xfId="0" applyFont="1" applyFill="1" applyBorder="1" applyAlignment="1">
      <alignment horizontal="center" vertical="center" wrapText="1"/>
    </xf>
    <xf numFmtId="0" fontId="3" fillId="8" borderId="157" xfId="0" applyFont="1" applyFill="1" applyBorder="1" applyAlignment="1">
      <alignment horizontal="center" vertical="center" wrapText="1"/>
    </xf>
    <xf numFmtId="0" fontId="33" fillId="0" borderId="0" xfId="0" applyFont="1" applyAlignment="1">
      <alignment horizontal="center" vertical="center"/>
    </xf>
    <xf numFmtId="0" fontId="34" fillId="0" borderId="0" xfId="0" applyFont="1" applyAlignment="1">
      <alignment horizontal="center" vertical="center"/>
    </xf>
    <xf numFmtId="167" fontId="3" fillId="8" borderId="156" xfId="0" applyNumberFormat="1" applyFont="1" applyFill="1" applyBorder="1" applyAlignment="1">
      <alignment horizontal="center" vertical="center" wrapText="1"/>
    </xf>
    <xf numFmtId="167" fontId="3" fillId="8" borderId="157" xfId="0" applyNumberFormat="1" applyFont="1" applyFill="1" applyBorder="1" applyAlignment="1">
      <alignment horizontal="center" vertical="center" wrapText="1"/>
    </xf>
    <xf numFmtId="10" fontId="3" fillId="8" borderId="156" xfId="0" applyNumberFormat="1" applyFont="1" applyFill="1" applyBorder="1" applyAlignment="1">
      <alignment horizontal="center" vertical="center" wrapText="1"/>
    </xf>
    <xf numFmtId="10" fontId="3" fillId="8" borderId="156" xfId="1" applyNumberFormat="1" applyFont="1" applyFill="1" applyBorder="1" applyAlignment="1">
      <alignment horizontal="center" vertical="center" wrapText="1"/>
    </xf>
    <xf numFmtId="10" fontId="3" fillId="8" borderId="157" xfId="1" applyNumberFormat="1" applyFont="1" applyFill="1" applyBorder="1" applyAlignment="1">
      <alignment horizontal="center" vertical="center" wrapText="1"/>
    </xf>
    <xf numFmtId="169" fontId="3" fillId="8" borderId="156" xfId="0" applyNumberFormat="1" applyFont="1" applyFill="1" applyBorder="1" applyAlignment="1">
      <alignment horizontal="center" vertical="center" wrapText="1"/>
    </xf>
    <xf numFmtId="169" fontId="3" fillId="8" borderId="157" xfId="0" applyNumberFormat="1" applyFont="1" applyFill="1" applyBorder="1" applyAlignment="1">
      <alignment horizontal="center" vertical="center" wrapText="1"/>
    </xf>
    <xf numFmtId="169" fontId="3" fillId="8" borderId="153" xfId="0" applyNumberFormat="1" applyFont="1" applyFill="1" applyBorder="1" applyAlignment="1">
      <alignment horizontal="center" vertical="center" wrapText="1"/>
    </xf>
    <xf numFmtId="0" fontId="3" fillId="8" borderId="0" xfId="0" applyFont="1" applyFill="1" applyAlignment="1">
      <alignment horizontal="center" vertical="center" wrapText="1"/>
    </xf>
    <xf numFmtId="167" fontId="3" fillId="8" borderId="0" xfId="0" applyNumberFormat="1" applyFont="1" applyFill="1" applyAlignment="1">
      <alignment horizontal="center" vertical="center" wrapText="1"/>
    </xf>
    <xf numFmtId="0" fontId="3" fillId="8" borderId="165" xfId="0" applyFont="1" applyFill="1" applyBorder="1" applyAlignment="1">
      <alignment horizontal="center" vertical="center" wrapText="1"/>
    </xf>
    <xf numFmtId="0" fontId="15" fillId="2" borderId="66" xfId="0" applyFont="1" applyFill="1" applyBorder="1" applyAlignment="1">
      <alignment horizontal="center" vertical="center"/>
    </xf>
    <xf numFmtId="0" fontId="15" fillId="2" borderId="67" xfId="0" applyFont="1" applyFill="1" applyBorder="1" applyAlignment="1">
      <alignment horizontal="center" vertical="center" wrapText="1"/>
    </xf>
    <xf numFmtId="0" fontId="15" fillId="2" borderId="127" xfId="0" applyFont="1" applyFill="1" applyBorder="1" applyAlignment="1">
      <alignment horizontal="center" vertical="center" wrapText="1"/>
    </xf>
    <xf numFmtId="0" fontId="18" fillId="0" borderId="22" xfId="0" applyFont="1" applyBorder="1" applyAlignment="1">
      <alignment horizontal="center" vertical="center"/>
    </xf>
    <xf numFmtId="0" fontId="17" fillId="2" borderId="113" xfId="0" applyFont="1" applyFill="1" applyBorder="1" applyAlignment="1">
      <alignment horizontal="center" vertical="center"/>
    </xf>
    <xf numFmtId="0" fontId="17" fillId="2" borderId="43" xfId="0" applyFont="1" applyFill="1" applyBorder="1" applyAlignment="1">
      <alignment horizontal="center" vertical="center"/>
    </xf>
    <xf numFmtId="0" fontId="14" fillId="0" borderId="0" xfId="0" applyFont="1" applyAlignment="1">
      <alignment horizontal="center" vertical="center" wrapText="1"/>
    </xf>
    <xf numFmtId="0" fontId="22" fillId="0" borderId="0" xfId="0" applyFont="1" applyAlignment="1">
      <alignment vertical="center"/>
    </xf>
    <xf numFmtId="9" fontId="14" fillId="0" borderId="0" xfId="1" applyFont="1" applyFill="1" applyBorder="1" applyAlignment="1">
      <alignment horizontal="center" vertical="center" wrapText="1"/>
    </xf>
    <xf numFmtId="0" fontId="14" fillId="0" borderId="51" xfId="0" applyFont="1" applyBorder="1" applyAlignment="1">
      <alignment horizontal="left" vertical="center" wrapText="1"/>
    </xf>
    <xf numFmtId="0" fontId="14" fillId="0" borderId="23" xfId="0" applyFont="1" applyBorder="1" applyAlignment="1">
      <alignment horizontal="left" vertical="center" wrapText="1"/>
    </xf>
    <xf numFmtId="0" fontId="15" fillId="0" borderId="170" xfId="0" applyFont="1" applyBorder="1" applyAlignment="1">
      <alignment horizontal="center" vertical="center"/>
    </xf>
    <xf numFmtId="0" fontId="15" fillId="0" borderId="49" xfId="0" applyFont="1" applyBorder="1" applyAlignment="1">
      <alignment horizontal="center" vertical="center"/>
    </xf>
    <xf numFmtId="0" fontId="15" fillId="0" borderId="21" xfId="0" applyFont="1" applyBorder="1" applyAlignment="1">
      <alignment horizontal="center" vertical="center"/>
    </xf>
    <xf numFmtId="0" fontId="3" fillId="0" borderId="0" xfId="0" applyFont="1" applyAlignment="1">
      <alignment horizontal="center" vertical="center" wrapText="1"/>
    </xf>
    <xf numFmtId="10" fontId="3" fillId="0" borderId="0" xfId="0" applyNumberFormat="1" applyFont="1" applyAlignment="1">
      <alignment horizontal="center" vertical="center" wrapText="1"/>
    </xf>
    <xf numFmtId="0" fontId="8" fillId="0" borderId="0" xfId="0" applyFont="1" applyAlignment="1">
      <alignment horizontal="center" vertical="center" wrapText="1"/>
    </xf>
    <xf numFmtId="0" fontId="8" fillId="2" borderId="174" xfId="0" applyFont="1" applyFill="1" applyBorder="1" applyAlignment="1">
      <alignment horizontal="center" vertical="center" wrapText="1"/>
    </xf>
    <xf numFmtId="0" fontId="8" fillId="2" borderId="175" xfId="0" applyFont="1" applyFill="1" applyBorder="1" applyAlignment="1">
      <alignment horizontal="center" vertical="center" wrapText="1"/>
    </xf>
    <xf numFmtId="0" fontId="8" fillId="2" borderId="176" xfId="0" applyFont="1" applyFill="1" applyBorder="1" applyAlignment="1">
      <alignment horizontal="center" vertical="center" wrapText="1"/>
    </xf>
    <xf numFmtId="0" fontId="23" fillId="0" borderId="0" xfId="0" applyFont="1" applyAlignment="1">
      <alignment vertical="top" wrapText="1"/>
    </xf>
    <xf numFmtId="9" fontId="3" fillId="8" borderId="157" xfId="0" applyNumberFormat="1" applyFont="1" applyFill="1" applyBorder="1" applyAlignment="1">
      <alignment horizontal="center" vertical="center" wrapText="1"/>
    </xf>
    <xf numFmtId="0" fontId="13" fillId="0" borderId="0" xfId="0" applyFont="1" applyAlignment="1">
      <alignment vertical="center"/>
    </xf>
    <xf numFmtId="0" fontId="18" fillId="0" borderId="178" xfId="0" applyFont="1" applyBorder="1" applyAlignment="1">
      <alignment vertical="center"/>
    </xf>
    <xf numFmtId="0" fontId="18" fillId="0" borderId="179" xfId="0" applyFont="1" applyBorder="1" applyAlignment="1">
      <alignment horizontal="center" vertical="center"/>
    </xf>
    <xf numFmtId="9" fontId="18" fillId="0" borderId="180" xfId="0" applyNumberFormat="1" applyFont="1" applyBorder="1" applyAlignment="1">
      <alignment horizontal="center" vertical="center"/>
    </xf>
    <xf numFmtId="0" fontId="35" fillId="2" borderId="113" xfId="0" applyFont="1" applyFill="1" applyBorder="1" applyAlignment="1">
      <alignment horizontal="center" vertical="center"/>
    </xf>
    <xf numFmtId="0" fontId="35" fillId="2" borderId="73" xfId="0" applyFont="1" applyFill="1" applyBorder="1" applyAlignment="1">
      <alignment horizontal="center" vertical="center"/>
    </xf>
    <xf numFmtId="0" fontId="35" fillId="2" borderId="43" xfId="0" applyFont="1" applyFill="1" applyBorder="1" applyAlignment="1">
      <alignment horizontal="center" vertical="center"/>
    </xf>
    <xf numFmtId="3" fontId="3" fillId="8" borderId="150" xfId="0" applyNumberFormat="1" applyFont="1" applyFill="1" applyBorder="1" applyAlignment="1">
      <alignment horizontal="center" vertical="center" wrapText="1"/>
    </xf>
    <xf numFmtId="3" fontId="3" fillId="8" borderId="150" xfId="1" applyNumberFormat="1" applyFont="1" applyFill="1" applyBorder="1" applyAlignment="1">
      <alignment horizontal="center" vertical="center" wrapText="1"/>
    </xf>
    <xf numFmtId="3" fontId="3" fillId="8" borderId="151" xfId="1" applyNumberFormat="1" applyFont="1" applyFill="1" applyBorder="1" applyAlignment="1">
      <alignment horizontal="center" vertical="center" wrapText="1"/>
    </xf>
    <xf numFmtId="3" fontId="3" fillId="8" borderId="153" xfId="0" applyNumberFormat="1" applyFont="1" applyFill="1" applyBorder="1" applyAlignment="1">
      <alignment horizontal="center" vertical="center" wrapText="1"/>
    </xf>
    <xf numFmtId="3" fontId="3" fillId="8" borderId="153" xfId="1" applyNumberFormat="1" applyFont="1" applyFill="1" applyBorder="1" applyAlignment="1">
      <alignment horizontal="center" vertical="center" wrapText="1"/>
    </xf>
    <xf numFmtId="3" fontId="3" fillId="8" borderId="154" xfId="1" applyNumberFormat="1" applyFont="1" applyFill="1" applyBorder="1" applyAlignment="1">
      <alignment horizontal="center" vertical="center" wrapText="1"/>
    </xf>
    <xf numFmtId="1" fontId="29" fillId="0" borderId="50" xfId="0" applyNumberFormat="1" applyFont="1" applyBorder="1" applyAlignment="1">
      <alignment horizontal="center" vertical="center"/>
    </xf>
    <xf numFmtId="0" fontId="29" fillId="0" borderId="49" xfId="0" applyFont="1" applyBorder="1" applyAlignment="1">
      <alignment vertical="center"/>
    </xf>
    <xf numFmtId="0" fontId="13" fillId="2" borderId="93" xfId="0" applyFont="1" applyFill="1" applyBorder="1" applyAlignment="1">
      <alignment vertical="center"/>
    </xf>
    <xf numFmtId="0" fontId="13" fillId="2" borderId="182" xfId="0" applyFont="1" applyFill="1" applyBorder="1" applyAlignment="1">
      <alignment vertical="center"/>
    </xf>
    <xf numFmtId="0" fontId="17" fillId="2" borderId="78" xfId="0" applyFont="1" applyFill="1" applyBorder="1" applyAlignment="1">
      <alignment horizontal="center" vertical="center"/>
    </xf>
    <xf numFmtId="0" fontId="18" fillId="0" borderId="178" xfId="0" applyFont="1" applyBorder="1" applyAlignment="1">
      <alignment vertical="center" wrapText="1"/>
    </xf>
    <xf numFmtId="0" fontId="13" fillId="2" borderId="183" xfId="0" applyFont="1" applyFill="1" applyBorder="1" applyAlignment="1">
      <alignment horizontal="center" vertical="center"/>
    </xf>
    <xf numFmtId="1" fontId="29" fillId="0" borderId="102" xfId="0" applyNumberFormat="1" applyFont="1" applyBorder="1" applyAlignment="1">
      <alignment horizontal="center" vertical="center"/>
    </xf>
    <xf numFmtId="1" fontId="30" fillId="0" borderId="130" xfId="0" applyNumberFormat="1" applyFont="1" applyBorder="1" applyAlignment="1">
      <alignment horizontal="center" vertical="center"/>
    </xf>
    <xf numFmtId="1" fontId="29" fillId="6" borderId="50" xfId="0" applyNumberFormat="1" applyFont="1" applyFill="1" applyBorder="1" applyAlignment="1">
      <alignment horizontal="center" vertical="center"/>
    </xf>
    <xf numFmtId="1" fontId="30" fillId="6" borderId="185" xfId="0" applyNumberFormat="1" applyFont="1" applyFill="1" applyBorder="1" applyAlignment="1">
      <alignment horizontal="center" vertical="center"/>
    </xf>
    <xf numFmtId="1" fontId="30" fillId="0" borderId="185" xfId="0" applyNumberFormat="1" applyFont="1" applyBorder="1" applyAlignment="1">
      <alignment horizontal="center" vertical="center"/>
    </xf>
    <xf numFmtId="1" fontId="29" fillId="0" borderId="54" xfId="0" applyNumberFormat="1" applyFont="1" applyBorder="1" applyAlignment="1">
      <alignment horizontal="center" vertical="center"/>
    </xf>
    <xf numFmtId="1" fontId="30" fillId="0" borderId="132" xfId="0" applyNumberFormat="1" applyFont="1" applyBorder="1" applyAlignment="1">
      <alignment horizontal="center" vertical="center"/>
    </xf>
    <xf numFmtId="0" fontId="0" fillId="2" borderId="84" xfId="0" applyFill="1" applyBorder="1"/>
    <xf numFmtId="0" fontId="13" fillId="2" borderId="186" xfId="0" applyFont="1" applyFill="1" applyBorder="1" applyAlignment="1">
      <alignment horizontal="center" vertical="center"/>
    </xf>
    <xf numFmtId="0" fontId="14" fillId="0" borderId="21" xfId="0" applyFont="1" applyBorder="1" applyAlignment="1">
      <alignment vertical="center"/>
    </xf>
    <xf numFmtId="1" fontId="15" fillId="0" borderId="22" xfId="0" applyNumberFormat="1" applyFont="1" applyBorder="1" applyAlignment="1">
      <alignment horizontal="center" vertical="center"/>
    </xf>
    <xf numFmtId="0" fontId="15" fillId="0" borderId="22" xfId="0" applyFont="1" applyBorder="1" applyAlignment="1">
      <alignment horizontal="center" vertical="center"/>
    </xf>
    <xf numFmtId="1" fontId="15" fillId="0" borderId="23" xfId="0" applyNumberFormat="1" applyFont="1" applyBorder="1" applyAlignment="1">
      <alignment horizontal="center" vertical="center"/>
    </xf>
    <xf numFmtId="0" fontId="0" fillId="2" borderId="43" xfId="0" applyFill="1" applyBorder="1"/>
    <xf numFmtId="0" fontId="13" fillId="2" borderId="83" xfId="0" applyFont="1" applyFill="1" applyBorder="1" applyAlignment="1">
      <alignment horizontal="center" vertical="center"/>
    </xf>
    <xf numFmtId="1" fontId="30" fillId="0" borderId="81" xfId="0" applyNumberFormat="1" applyFont="1" applyBorder="1" applyAlignment="1">
      <alignment horizontal="center" vertical="center"/>
    </xf>
    <xf numFmtId="10" fontId="29" fillId="0" borderId="23" xfId="0" applyNumberFormat="1" applyFont="1" applyBorder="1" applyAlignment="1">
      <alignment horizontal="center" vertical="center"/>
    </xf>
    <xf numFmtId="1" fontId="30" fillId="0" borderId="51" xfId="0" applyNumberFormat="1" applyFont="1" applyBorder="1" applyAlignment="1">
      <alignment horizontal="center" vertical="center"/>
    </xf>
    <xf numFmtId="10" fontId="14" fillId="11" borderId="81" xfId="1" applyNumberFormat="1" applyFont="1" applyFill="1" applyBorder="1" applyAlignment="1">
      <alignment horizontal="center" vertical="center"/>
    </xf>
    <xf numFmtId="10" fontId="14" fillId="11" borderId="23" xfId="1" applyNumberFormat="1" applyFont="1" applyFill="1" applyBorder="1" applyAlignment="1">
      <alignment horizontal="center" vertical="center"/>
    </xf>
    <xf numFmtId="0" fontId="36" fillId="0" borderId="0" xfId="0" applyFont="1"/>
    <xf numFmtId="0" fontId="38" fillId="0" borderId="0" xfId="0" applyFont="1"/>
    <xf numFmtId="164" fontId="3" fillId="8" borderId="156" xfId="0" applyNumberFormat="1" applyFont="1" applyFill="1" applyBorder="1" applyAlignment="1">
      <alignment horizontal="center" vertical="center" wrapText="1"/>
    </xf>
    <xf numFmtId="164" fontId="3" fillId="8" borderId="156" xfId="1" applyNumberFormat="1" applyFont="1" applyFill="1" applyBorder="1" applyAlignment="1">
      <alignment horizontal="center" vertical="center" wrapText="1"/>
    </xf>
    <xf numFmtId="164" fontId="3" fillId="8" borderId="157" xfId="1" applyNumberFormat="1" applyFont="1" applyFill="1" applyBorder="1" applyAlignment="1">
      <alignment horizontal="center" vertical="center" wrapText="1"/>
    </xf>
    <xf numFmtId="0" fontId="12" fillId="0" borderId="102" xfId="0" applyFont="1" applyBorder="1"/>
    <xf numFmtId="0" fontId="12" fillId="6" borderId="50" xfId="0" applyFont="1" applyFill="1" applyBorder="1"/>
    <xf numFmtId="9" fontId="29" fillId="0" borderId="50" xfId="1" applyFont="1" applyBorder="1" applyAlignment="1">
      <alignment horizontal="center" vertical="center"/>
    </xf>
    <xf numFmtId="9" fontId="29" fillId="0" borderId="22" xfId="1" applyFont="1" applyBorder="1" applyAlignment="1">
      <alignment horizontal="center" vertical="center"/>
    </xf>
    <xf numFmtId="0" fontId="35" fillId="2" borderId="187" xfId="0" applyFont="1" applyFill="1" applyBorder="1" applyAlignment="1">
      <alignment horizontal="center" vertical="center"/>
    </xf>
    <xf numFmtId="0" fontId="35" fillId="2" borderId="136" xfId="0" applyFont="1" applyFill="1" applyBorder="1" applyAlignment="1">
      <alignment horizontal="center" vertical="center"/>
    </xf>
    <xf numFmtId="0" fontId="35" fillId="2" borderId="137" xfId="0" applyFont="1" applyFill="1" applyBorder="1" applyAlignment="1">
      <alignment horizontal="center" vertical="center"/>
    </xf>
    <xf numFmtId="0" fontId="22" fillId="0" borderId="0" xfId="0" applyFont="1" applyAlignment="1">
      <alignment vertical="center" wrapText="1"/>
    </xf>
    <xf numFmtId="0" fontId="18" fillId="0" borderId="102" xfId="0" applyFont="1" applyBorder="1" applyAlignment="1">
      <alignment horizontal="center" vertical="center"/>
    </xf>
    <xf numFmtId="9" fontId="18" fillId="0" borderId="81" xfId="0" applyNumberFormat="1" applyFont="1" applyBorder="1" applyAlignment="1">
      <alignment horizontal="center" vertical="center"/>
    </xf>
    <xf numFmtId="9" fontId="18" fillId="0" borderId="23" xfId="0" applyNumberFormat="1" applyFont="1" applyBorder="1" applyAlignment="1">
      <alignment horizontal="center" vertical="center"/>
    </xf>
    <xf numFmtId="10" fontId="14" fillId="0" borderId="51" xfId="1" applyNumberFormat="1" applyFont="1" applyFill="1" applyBorder="1" applyAlignment="1">
      <alignment horizontal="center" vertical="center"/>
    </xf>
    <xf numFmtId="0" fontId="18" fillId="0" borderId="170" xfId="0" applyFont="1" applyBorder="1" applyAlignment="1">
      <alignment horizontal="center" vertical="center" wrapText="1"/>
    </xf>
    <xf numFmtId="0" fontId="18" fillId="0" borderId="21" xfId="0" applyFont="1" applyBorder="1" applyAlignment="1">
      <alignment horizontal="center" vertical="center" wrapText="1"/>
    </xf>
    <xf numFmtId="0" fontId="19" fillId="2" borderId="194" xfId="0" applyFont="1" applyFill="1" applyBorder="1" applyAlignment="1">
      <alignment horizontal="center" vertical="center"/>
    </xf>
    <xf numFmtId="0" fontId="21" fillId="0" borderId="65" xfId="0" applyFont="1" applyBorder="1" applyAlignment="1">
      <alignment horizontal="center" vertical="center"/>
    </xf>
    <xf numFmtId="0" fontId="30" fillId="0" borderId="0" xfId="0" applyFont="1" applyAlignment="1">
      <alignment horizontal="center" vertical="center"/>
    </xf>
    <xf numFmtId="3" fontId="30" fillId="0" borderId="0" xfId="0" applyNumberFormat="1" applyFont="1" applyAlignment="1">
      <alignment horizontal="center" vertical="center"/>
    </xf>
    <xf numFmtId="10" fontId="30" fillId="0" borderId="0" xfId="1" applyNumberFormat="1" applyFont="1" applyFill="1" applyBorder="1" applyAlignment="1">
      <alignment horizontal="center" vertical="center"/>
    </xf>
    <xf numFmtId="0" fontId="0" fillId="0" borderId="0" xfId="0" applyAlignment="1">
      <alignment wrapText="1"/>
    </xf>
    <xf numFmtId="0" fontId="30" fillId="0" borderId="0" xfId="0" applyFont="1" applyAlignment="1">
      <alignment vertical="center"/>
    </xf>
    <xf numFmtId="0" fontId="8" fillId="2" borderId="199" xfId="0" applyFont="1" applyFill="1" applyBorder="1" applyAlignment="1">
      <alignment horizontal="center" vertical="center" wrapText="1"/>
    </xf>
    <xf numFmtId="0" fontId="8" fillId="2" borderId="200" xfId="0" applyFont="1" applyFill="1" applyBorder="1" applyAlignment="1">
      <alignment horizontal="center" vertical="center" wrapText="1"/>
    </xf>
    <xf numFmtId="0" fontId="8" fillId="2" borderId="201" xfId="0" applyFont="1" applyFill="1" applyBorder="1" applyAlignment="1">
      <alignment horizontal="center" vertical="center" wrapText="1"/>
    </xf>
    <xf numFmtId="0" fontId="3" fillId="8" borderId="174" xfId="0" applyFont="1" applyFill="1" applyBorder="1" applyAlignment="1">
      <alignment horizontal="center" vertical="center" wrapText="1"/>
    </xf>
    <xf numFmtId="170" fontId="3" fillId="8" borderId="175" xfId="1" applyNumberFormat="1" applyFont="1" applyFill="1" applyBorder="1" applyAlignment="1">
      <alignment horizontal="center" vertical="center" wrapText="1"/>
    </xf>
    <xf numFmtId="170" fontId="3" fillId="8" borderId="176" xfId="1" applyNumberFormat="1" applyFont="1" applyFill="1" applyBorder="1" applyAlignment="1">
      <alignment horizontal="center" vertical="center" wrapText="1"/>
    </xf>
    <xf numFmtId="0" fontId="0" fillId="0" borderId="155" xfId="0" applyBorder="1" applyAlignment="1">
      <alignment horizontal="center" vertical="center" wrapText="1"/>
    </xf>
    <xf numFmtId="10" fontId="0" fillId="0" borderId="156" xfId="1" applyNumberFormat="1" applyFont="1" applyBorder="1" applyAlignment="1">
      <alignment horizontal="center" vertical="center"/>
    </xf>
    <xf numFmtId="10" fontId="0" fillId="0" borderId="157" xfId="1" applyNumberFormat="1" applyFont="1" applyBorder="1" applyAlignment="1">
      <alignment horizontal="center" vertical="center"/>
    </xf>
    <xf numFmtId="10" fontId="29" fillId="0" borderId="66" xfId="1" applyNumberFormat="1" applyFont="1" applyFill="1" applyBorder="1" applyAlignment="1">
      <alignment horizontal="center" vertical="center"/>
    </xf>
    <xf numFmtId="0" fontId="30" fillId="2" borderId="148" xfId="0" applyFont="1" applyFill="1" applyBorder="1" applyAlignment="1">
      <alignment horizontal="center" vertical="center"/>
    </xf>
    <xf numFmtId="3" fontId="20" fillId="0" borderId="140" xfId="0" applyNumberFormat="1" applyFont="1" applyBorder="1" applyAlignment="1">
      <alignment horizontal="center" vertical="center"/>
    </xf>
    <xf numFmtId="9" fontId="29" fillId="6" borderId="50" xfId="0" applyNumberFormat="1" applyFont="1" applyFill="1" applyBorder="1" applyAlignment="1">
      <alignment horizontal="center" vertical="center"/>
    </xf>
    <xf numFmtId="172" fontId="15" fillId="0" borderId="47" xfId="0" applyNumberFormat="1" applyFont="1" applyBorder="1" applyAlignment="1">
      <alignment horizontal="center" vertical="center"/>
    </xf>
    <xf numFmtId="172" fontId="15" fillId="0" borderId="50" xfId="0" applyNumberFormat="1" applyFont="1" applyBorder="1" applyAlignment="1">
      <alignment horizontal="center" vertical="center"/>
    </xf>
    <xf numFmtId="173" fontId="14" fillId="0" borderId="47" xfId="0" applyNumberFormat="1" applyFont="1" applyBorder="1" applyAlignment="1">
      <alignment horizontal="center" vertical="center"/>
    </xf>
    <xf numFmtId="173" fontId="14" fillId="0" borderId="50" xfId="0" applyNumberFormat="1" applyFont="1" applyBorder="1" applyAlignment="1">
      <alignment horizontal="center" vertical="center"/>
    </xf>
    <xf numFmtId="173" fontId="14" fillId="0" borderId="50" xfId="0" applyNumberFormat="1" applyFont="1" applyBorder="1" applyAlignment="1">
      <alignment horizontal="center"/>
    </xf>
    <xf numFmtId="172" fontId="15" fillId="0" borderId="50" xfId="0" applyNumberFormat="1" applyFont="1" applyBorder="1" applyAlignment="1">
      <alignment horizontal="center"/>
    </xf>
    <xf numFmtId="168" fontId="29" fillId="0" borderId="66" xfId="0" applyNumberFormat="1" applyFont="1" applyBorder="1" applyAlignment="1">
      <alignment horizontal="center" vertical="center"/>
    </xf>
    <xf numFmtId="168" fontId="31" fillId="0" borderId="66" xfId="0" applyNumberFormat="1" applyFont="1" applyBorder="1" applyAlignment="1">
      <alignment horizontal="center" vertical="center"/>
    </xf>
    <xf numFmtId="168" fontId="29" fillId="5" borderId="50" xfId="0" applyNumberFormat="1" applyFont="1" applyFill="1" applyBorder="1" applyAlignment="1">
      <alignment horizontal="center" vertical="center"/>
    </xf>
    <xf numFmtId="168" fontId="31" fillId="5" borderId="50" xfId="0" applyNumberFormat="1" applyFont="1" applyFill="1" applyBorder="1" applyAlignment="1">
      <alignment horizontal="center" vertical="center"/>
    </xf>
    <xf numFmtId="168" fontId="29" fillId="0" borderId="50" xfId="0" applyNumberFormat="1" applyFont="1" applyBorder="1" applyAlignment="1">
      <alignment horizontal="center" vertical="center"/>
    </xf>
    <xf numFmtId="168" fontId="31" fillId="0" borderId="50" xfId="0" applyNumberFormat="1" applyFont="1" applyBorder="1" applyAlignment="1">
      <alignment horizontal="center" vertical="center"/>
    </xf>
    <xf numFmtId="168" fontId="29" fillId="6" borderId="50" xfId="0" applyNumberFormat="1" applyFont="1" applyFill="1" applyBorder="1" applyAlignment="1">
      <alignment horizontal="center" vertical="center"/>
    </xf>
    <xf numFmtId="168" fontId="31" fillId="6" borderId="50" xfId="0" applyNumberFormat="1" applyFont="1" applyFill="1" applyBorder="1" applyAlignment="1">
      <alignment horizontal="center" vertical="center"/>
    </xf>
    <xf numFmtId="168" fontId="29" fillId="0" borderId="135" xfId="0" applyNumberFormat="1" applyFont="1" applyBorder="1" applyAlignment="1">
      <alignment horizontal="center" vertical="center"/>
    </xf>
    <xf numFmtId="168" fontId="31" fillId="0" borderId="135" xfId="0" applyNumberFormat="1" applyFont="1" applyBorder="1" applyAlignment="1">
      <alignment horizontal="center" vertical="center"/>
    </xf>
    <xf numFmtId="174" fontId="20" fillId="2" borderId="62" xfId="0" applyNumberFormat="1" applyFont="1" applyFill="1" applyBorder="1" applyAlignment="1">
      <alignment horizontal="center" vertical="center" wrapText="1"/>
    </xf>
    <xf numFmtId="174" fontId="10" fillId="2" borderId="62" xfId="0" applyNumberFormat="1" applyFont="1" applyFill="1" applyBorder="1" applyAlignment="1">
      <alignment horizontal="center" vertical="center"/>
    </xf>
    <xf numFmtId="174" fontId="31" fillId="0" borderId="66" xfId="0" applyNumberFormat="1" applyFont="1" applyBorder="1" applyAlignment="1">
      <alignment horizontal="center" vertical="center"/>
    </xf>
    <xf numFmtId="174" fontId="29" fillId="0" borderId="66" xfId="0" applyNumberFormat="1" applyFont="1" applyBorder="1" applyAlignment="1">
      <alignment vertical="center"/>
    </xf>
    <xf numFmtId="174" fontId="31" fillId="5" borderId="50" xfId="0" applyNumberFormat="1" applyFont="1" applyFill="1" applyBorder="1" applyAlignment="1">
      <alignment horizontal="center" vertical="center"/>
    </xf>
    <xf numFmtId="174" fontId="29" fillId="6" borderId="50" xfId="0" applyNumberFormat="1" applyFont="1" applyFill="1" applyBorder="1" applyAlignment="1">
      <alignment vertical="center"/>
    </xf>
    <xf numFmtId="174" fontId="31" fillId="6" borderId="50" xfId="0" applyNumberFormat="1" applyFont="1" applyFill="1" applyBorder="1" applyAlignment="1">
      <alignment horizontal="center" vertical="center"/>
    </xf>
    <xf numFmtId="174" fontId="31" fillId="0" borderId="50" xfId="0" applyNumberFormat="1" applyFont="1" applyBorder="1" applyAlignment="1">
      <alignment horizontal="center" vertical="center"/>
    </xf>
    <xf numFmtId="174" fontId="29" fillId="0" borderId="50" xfId="0" applyNumberFormat="1" applyFont="1" applyBorder="1" applyAlignment="1">
      <alignment vertical="center"/>
    </xf>
    <xf numFmtId="174" fontId="31" fillId="0" borderId="135" xfId="0" applyNumberFormat="1" applyFont="1" applyBorder="1" applyAlignment="1">
      <alignment horizontal="center" vertical="center"/>
    </xf>
    <xf numFmtId="174" fontId="29" fillId="0" borderId="135" xfId="0" applyNumberFormat="1" applyFont="1" applyBorder="1" applyAlignment="1">
      <alignment vertical="center"/>
    </xf>
    <xf numFmtId="168" fontId="29" fillId="0" borderId="66" xfId="0" applyNumberFormat="1" applyFont="1" applyBorder="1" applyAlignment="1">
      <alignment vertical="center"/>
    </xf>
    <xf numFmtId="168" fontId="29" fillId="6" borderId="50" xfId="0" applyNumberFormat="1" applyFont="1" applyFill="1" applyBorder="1" applyAlignment="1">
      <alignment vertical="center"/>
    </xf>
    <xf numFmtId="168" fontId="29" fillId="0" borderId="50" xfId="0" applyNumberFormat="1" applyFont="1" applyBorder="1" applyAlignment="1">
      <alignment vertical="center"/>
    </xf>
    <xf numFmtId="168" fontId="29" fillId="0" borderId="135" xfId="0" applyNumberFormat="1" applyFont="1" applyBorder="1" applyAlignment="1">
      <alignment vertical="center"/>
    </xf>
    <xf numFmtId="172" fontId="29" fillId="0" borderId="50" xfId="0" applyNumberFormat="1" applyFont="1" applyBorder="1" applyAlignment="1">
      <alignment horizontal="center" vertical="center"/>
    </xf>
    <xf numFmtId="172" fontId="30" fillId="0" borderId="50" xfId="0" applyNumberFormat="1" applyFont="1" applyBorder="1" applyAlignment="1">
      <alignment horizontal="center" vertical="center"/>
    </xf>
    <xf numFmtId="175" fontId="29" fillId="6" borderId="50" xfId="0" applyNumberFormat="1" applyFont="1" applyFill="1" applyBorder="1" applyAlignment="1">
      <alignment horizontal="center" vertical="center"/>
    </xf>
    <xf numFmtId="175" fontId="30" fillId="6" borderId="50" xfId="0" applyNumberFormat="1" applyFont="1" applyFill="1" applyBorder="1" applyAlignment="1">
      <alignment horizontal="center" vertical="center"/>
    </xf>
    <xf numFmtId="172" fontId="29" fillId="0" borderId="50" xfId="1" applyNumberFormat="1" applyFont="1" applyBorder="1" applyAlignment="1">
      <alignment horizontal="center" vertical="center"/>
    </xf>
    <xf numFmtId="176" fontId="29" fillId="6" borderId="50" xfId="0" applyNumberFormat="1" applyFont="1" applyFill="1" applyBorder="1" applyAlignment="1">
      <alignment horizontal="center" vertical="center"/>
    </xf>
    <xf numFmtId="176" fontId="30" fillId="6" borderId="50" xfId="0" applyNumberFormat="1" applyFont="1" applyFill="1" applyBorder="1" applyAlignment="1">
      <alignment horizontal="center" vertical="center"/>
    </xf>
    <xf numFmtId="172" fontId="29" fillId="0" borderId="22" xfId="0" applyNumberFormat="1" applyFont="1" applyBorder="1" applyAlignment="1">
      <alignment horizontal="center" vertical="center"/>
    </xf>
    <xf numFmtId="172" fontId="30" fillId="0" borderId="22" xfId="0" applyNumberFormat="1" applyFont="1" applyBorder="1" applyAlignment="1">
      <alignment horizontal="center" vertical="center"/>
    </xf>
    <xf numFmtId="177" fontId="29" fillId="0" borderId="102" xfId="0" applyNumberFormat="1" applyFont="1" applyBorder="1" applyAlignment="1">
      <alignment horizontal="center" vertical="center"/>
    </xf>
    <xf numFmtId="177" fontId="29" fillId="6" borderId="50" xfId="0" applyNumberFormat="1" applyFont="1" applyFill="1" applyBorder="1" applyAlignment="1">
      <alignment horizontal="center" vertical="center"/>
    </xf>
    <xf numFmtId="177" fontId="29" fillId="0" borderId="69" xfId="0" applyNumberFormat="1" applyFont="1" applyBorder="1" applyAlignment="1">
      <alignment horizontal="center" vertical="center"/>
    </xf>
    <xf numFmtId="178" fontId="29" fillId="0" borderId="102" xfId="0" applyNumberFormat="1" applyFont="1" applyBorder="1" applyAlignment="1">
      <alignment horizontal="center" vertical="center"/>
    </xf>
    <xf numFmtId="178" fontId="29" fillId="6" borderId="50" xfId="0" applyNumberFormat="1" applyFont="1" applyFill="1" applyBorder="1" applyAlignment="1">
      <alignment horizontal="center" vertical="center"/>
    </xf>
    <xf numFmtId="178" fontId="29" fillId="0" borderId="69" xfId="0" applyNumberFormat="1" applyFont="1" applyBorder="1" applyAlignment="1">
      <alignment horizontal="center" vertical="center"/>
    </xf>
    <xf numFmtId="178" fontId="29" fillId="0" borderId="81" xfId="0" applyNumberFormat="1" applyFont="1" applyBorder="1" applyAlignment="1">
      <alignment horizontal="center" vertical="center"/>
    </xf>
    <xf numFmtId="178" fontId="29" fillId="6" borderId="51" xfId="0" applyNumberFormat="1" applyFont="1" applyFill="1" applyBorder="1" applyAlignment="1">
      <alignment horizontal="center" vertical="center"/>
    </xf>
    <xf numFmtId="178" fontId="29" fillId="0" borderId="70" xfId="0" applyNumberFormat="1" applyFont="1" applyBorder="1" applyAlignment="1">
      <alignment horizontal="center" vertical="center"/>
    </xf>
    <xf numFmtId="179" fontId="29" fillId="0" borderId="50" xfId="0" applyNumberFormat="1" applyFont="1" applyBorder="1" applyAlignment="1">
      <alignment horizontal="center" vertical="center"/>
    </xf>
    <xf numFmtId="179" fontId="29" fillId="0" borderId="51" xfId="0" applyNumberFormat="1" applyFont="1" applyBorder="1" applyAlignment="1">
      <alignment horizontal="center" vertical="center"/>
    </xf>
    <xf numFmtId="177" fontId="29" fillId="0" borderId="50" xfId="0" applyNumberFormat="1" applyFont="1" applyBorder="1" applyAlignment="1">
      <alignment horizontal="center" vertical="center"/>
    </xf>
    <xf numFmtId="177" fontId="29" fillId="0" borderId="51" xfId="0" applyNumberFormat="1" applyFont="1" applyBorder="1" applyAlignment="1">
      <alignment horizontal="center" vertical="center"/>
    </xf>
    <xf numFmtId="179" fontId="12" fillId="0" borderId="50" xfId="0" applyNumberFormat="1" applyFont="1" applyBorder="1" applyAlignment="1">
      <alignment horizontal="center" vertical="center"/>
    </xf>
    <xf numFmtId="177" fontId="12" fillId="0" borderId="50" xfId="0" applyNumberFormat="1" applyFont="1" applyBorder="1" applyAlignment="1">
      <alignment horizontal="center" vertical="center"/>
    </xf>
    <xf numFmtId="180" fontId="12" fillId="0" borderId="22" xfId="0" applyNumberFormat="1" applyFont="1" applyBorder="1" applyAlignment="1">
      <alignment horizontal="center" vertical="center"/>
    </xf>
    <xf numFmtId="180" fontId="29" fillId="0" borderId="23" xfId="0" applyNumberFormat="1" applyFont="1" applyBorder="1" applyAlignment="1">
      <alignment horizontal="center" vertical="center"/>
    </xf>
    <xf numFmtId="180" fontId="29" fillId="0" borderId="50" xfId="0" applyNumberFormat="1" applyFont="1" applyBorder="1" applyAlignment="1">
      <alignment horizontal="center" vertical="center"/>
    </xf>
    <xf numFmtId="180" fontId="29" fillId="0" borderId="51" xfId="0" applyNumberFormat="1" applyFont="1" applyBorder="1" applyAlignment="1">
      <alignment horizontal="center" vertical="center"/>
    </xf>
    <xf numFmtId="178" fontId="3" fillId="8" borderId="156" xfId="0" applyNumberFormat="1" applyFont="1" applyFill="1" applyBorder="1" applyAlignment="1">
      <alignment horizontal="center" vertical="center" wrapText="1"/>
    </xf>
    <xf numFmtId="178" fontId="3" fillId="8" borderId="157" xfId="0" applyNumberFormat="1" applyFont="1" applyFill="1" applyBorder="1" applyAlignment="1">
      <alignment horizontal="center" vertical="center" wrapText="1"/>
    </xf>
    <xf numFmtId="171" fontId="3" fillId="8" borderId="156" xfId="0" applyNumberFormat="1" applyFont="1" applyFill="1" applyBorder="1" applyAlignment="1">
      <alignment horizontal="center" vertical="center" wrapText="1"/>
    </xf>
    <xf numFmtId="171" fontId="3" fillId="8" borderId="157" xfId="0" applyNumberFormat="1" applyFont="1" applyFill="1" applyBorder="1" applyAlignment="1">
      <alignment horizontal="center" vertical="center" wrapText="1"/>
    </xf>
    <xf numFmtId="178" fontId="3" fillId="8" borderId="162" xfId="0" applyNumberFormat="1" applyFont="1" applyFill="1" applyBorder="1" applyAlignment="1">
      <alignment horizontal="center" vertical="center" wrapText="1"/>
    </xf>
    <xf numFmtId="178" fontId="3" fillId="8" borderId="163" xfId="0" applyNumberFormat="1" applyFont="1" applyFill="1" applyBorder="1" applyAlignment="1">
      <alignment horizontal="center" vertical="center" wrapText="1"/>
    </xf>
    <xf numFmtId="181" fontId="3" fillId="8" borderId="156" xfId="0" quotePrefix="1" applyNumberFormat="1" applyFont="1" applyFill="1" applyBorder="1" applyAlignment="1">
      <alignment horizontal="center" vertical="center" wrapText="1"/>
    </xf>
    <xf numFmtId="181" fontId="3" fillId="8" borderId="156" xfId="0" applyNumberFormat="1" applyFont="1" applyFill="1" applyBorder="1" applyAlignment="1">
      <alignment horizontal="center" vertical="center" wrapText="1"/>
    </xf>
    <xf numFmtId="181" fontId="3" fillId="8" borderId="157" xfId="0" applyNumberFormat="1" applyFont="1" applyFill="1" applyBorder="1" applyAlignment="1">
      <alignment horizontal="center" vertical="center" wrapText="1"/>
    </xf>
    <xf numFmtId="182" fontId="3" fillId="8" borderId="153" xfId="0" applyNumberFormat="1" applyFont="1" applyFill="1" applyBorder="1" applyAlignment="1">
      <alignment horizontal="center" vertical="center" wrapText="1"/>
    </xf>
    <xf numFmtId="182" fontId="3" fillId="8" borderId="154" xfId="0" applyNumberFormat="1" applyFont="1" applyFill="1" applyBorder="1" applyAlignment="1">
      <alignment horizontal="center" vertical="center" wrapText="1"/>
    </xf>
    <xf numFmtId="183" fontId="3" fillId="8" borderId="156" xfId="0" applyNumberFormat="1" applyFont="1" applyFill="1" applyBorder="1" applyAlignment="1">
      <alignment horizontal="center" vertical="center" wrapText="1"/>
    </xf>
    <xf numFmtId="183" fontId="3" fillId="8" borderId="157" xfId="0" applyNumberFormat="1" applyFont="1" applyFill="1" applyBorder="1" applyAlignment="1">
      <alignment horizontal="center" vertical="center" wrapText="1"/>
    </xf>
    <xf numFmtId="171" fontId="3" fillId="8" borderId="150" xfId="1" applyNumberFormat="1" applyFont="1" applyFill="1" applyBorder="1" applyAlignment="1">
      <alignment horizontal="center" vertical="center" wrapText="1"/>
    </xf>
    <xf numFmtId="171" fontId="3" fillId="8" borderId="151" xfId="1" applyNumberFormat="1" applyFont="1" applyFill="1" applyBorder="1" applyAlignment="1">
      <alignment horizontal="center" vertical="center" wrapText="1"/>
    </xf>
    <xf numFmtId="171" fontId="3" fillId="8" borderId="166" xfId="1" applyNumberFormat="1" applyFont="1" applyFill="1" applyBorder="1" applyAlignment="1">
      <alignment horizontal="center" vertical="center" wrapText="1"/>
    </xf>
    <xf numFmtId="171" fontId="3" fillId="8" borderId="167" xfId="1" applyNumberFormat="1" applyFont="1" applyFill="1" applyBorder="1" applyAlignment="1">
      <alignment horizontal="center" vertical="center" wrapText="1"/>
    </xf>
    <xf numFmtId="9" fontId="14" fillId="0" borderId="22" xfId="1" applyFont="1" applyBorder="1" applyAlignment="1">
      <alignment vertical="center"/>
    </xf>
    <xf numFmtId="9" fontId="0" fillId="0" borderId="0" xfId="0" applyNumberFormat="1"/>
    <xf numFmtId="174" fontId="31" fillId="0" borderId="67" xfId="0" applyNumberFormat="1" applyFont="1" applyBorder="1" applyAlignment="1">
      <alignment horizontal="center" vertical="center"/>
    </xf>
    <xf numFmtId="174" fontId="31" fillId="5" borderId="51" xfId="0" applyNumberFormat="1" applyFont="1" applyFill="1" applyBorder="1" applyAlignment="1">
      <alignment horizontal="center" vertical="center"/>
    </xf>
    <xf numFmtId="174" fontId="31" fillId="0" borderId="51" xfId="0" applyNumberFormat="1" applyFont="1" applyBorder="1" applyAlignment="1">
      <alignment horizontal="center" vertical="center"/>
    </xf>
    <xf numFmtId="174" fontId="31" fillId="6" borderId="51" xfId="0" applyNumberFormat="1" applyFont="1" applyFill="1" applyBorder="1" applyAlignment="1">
      <alignment horizontal="center" vertical="center"/>
    </xf>
    <xf numFmtId="174" fontId="31" fillId="0" borderId="142" xfId="0" applyNumberFormat="1" applyFont="1" applyBorder="1" applyAlignment="1">
      <alignment horizontal="center" vertical="center"/>
    </xf>
    <xf numFmtId="168" fontId="20" fillId="2" borderId="143" xfId="0" applyNumberFormat="1" applyFont="1" applyFill="1" applyBorder="1" applyAlignment="1">
      <alignment horizontal="center" vertical="center"/>
    </xf>
    <xf numFmtId="168" fontId="8" fillId="2" borderId="144" xfId="0" applyNumberFormat="1" applyFont="1" applyFill="1" applyBorder="1" applyAlignment="1">
      <alignment horizontal="center" vertical="center"/>
    </xf>
    <xf numFmtId="10" fontId="8" fillId="2" borderId="144" xfId="1" applyNumberFormat="1" applyFont="1" applyFill="1" applyBorder="1" applyAlignment="1">
      <alignment horizontal="center" vertical="center"/>
    </xf>
    <xf numFmtId="10" fontId="20" fillId="2" borderId="144" xfId="1" applyNumberFormat="1" applyFont="1" applyFill="1" applyBorder="1" applyAlignment="1">
      <alignment horizontal="center" vertical="center"/>
    </xf>
    <xf numFmtId="174" fontId="20" fillId="2" borderId="144" xfId="0" applyNumberFormat="1" applyFont="1" applyFill="1" applyBorder="1" applyAlignment="1">
      <alignment horizontal="center" vertical="center"/>
    </xf>
    <xf numFmtId="174" fontId="8" fillId="2" borderId="144" xfId="0" applyNumberFormat="1" applyFont="1" applyFill="1" applyBorder="1" applyAlignment="1">
      <alignment horizontal="center" vertical="center"/>
    </xf>
    <xf numFmtId="174" fontId="8" fillId="2" borderId="144" xfId="1" applyNumberFormat="1" applyFont="1" applyFill="1" applyBorder="1" applyAlignment="1">
      <alignment horizontal="center" vertical="center"/>
    </xf>
    <xf numFmtId="168" fontId="20" fillId="2" borderId="203" xfId="0" applyNumberFormat="1" applyFont="1" applyFill="1" applyBorder="1" applyAlignment="1">
      <alignment horizontal="center" vertical="center"/>
    </xf>
    <xf numFmtId="174" fontId="20" fillId="2" borderId="204" xfId="0" applyNumberFormat="1" applyFont="1" applyFill="1" applyBorder="1" applyAlignment="1">
      <alignment horizontal="center" vertical="center"/>
    </xf>
    <xf numFmtId="168" fontId="20" fillId="2" borderId="144" xfId="0" applyNumberFormat="1" applyFont="1" applyFill="1" applyBorder="1" applyAlignment="1">
      <alignment horizontal="center" vertical="center"/>
    </xf>
    <xf numFmtId="168" fontId="8" fillId="2" borderId="144" xfId="1" applyNumberFormat="1" applyFont="1" applyFill="1" applyBorder="1" applyAlignment="1">
      <alignment horizontal="center" vertical="center"/>
    </xf>
    <xf numFmtId="174" fontId="20" fillId="2" borderId="63" xfId="0" applyNumberFormat="1" applyFont="1" applyFill="1" applyBorder="1" applyAlignment="1">
      <alignment horizontal="center" vertical="center" wrapText="1"/>
    </xf>
    <xf numFmtId="184" fontId="31" fillId="0" borderId="50" xfId="0" applyNumberFormat="1" applyFont="1" applyBorder="1" applyAlignment="1">
      <alignment horizontal="center" vertical="center"/>
    </xf>
    <xf numFmtId="174" fontId="31" fillId="0" borderId="50" xfId="0" applyNumberFormat="1" applyFont="1" applyBorder="1" applyAlignment="1">
      <alignment horizontal="center" vertical="center" wrapText="1"/>
    </xf>
    <xf numFmtId="0" fontId="20" fillId="2" borderId="205" xfId="0" applyFont="1" applyFill="1" applyBorder="1" applyAlignment="1">
      <alignment horizontal="center" vertical="center" wrapText="1"/>
    </xf>
    <xf numFmtId="10" fontId="29" fillId="0" borderId="206" xfId="1" applyNumberFormat="1" applyFont="1" applyBorder="1" applyAlignment="1">
      <alignment horizontal="center" vertical="center"/>
    </xf>
    <xf numFmtId="10" fontId="29" fillId="6" borderId="56" xfId="1" applyNumberFormat="1" applyFont="1" applyFill="1" applyBorder="1" applyAlignment="1">
      <alignment horizontal="center" vertical="center"/>
    </xf>
    <xf numFmtId="10" fontId="31" fillId="0" borderId="56" xfId="1" applyNumberFormat="1" applyFont="1" applyBorder="1" applyAlignment="1">
      <alignment horizontal="center" vertical="center"/>
    </xf>
    <xf numFmtId="10" fontId="29" fillId="0" borderId="80" xfId="1" applyNumberFormat="1" applyFont="1" applyBorder="1" applyAlignment="1">
      <alignment horizontal="center" vertical="center"/>
    </xf>
    <xf numFmtId="10" fontId="20" fillId="2" borderId="207" xfId="1" applyNumberFormat="1" applyFont="1" applyFill="1" applyBorder="1" applyAlignment="1">
      <alignment horizontal="center" vertical="center"/>
    </xf>
    <xf numFmtId="0" fontId="11" fillId="0" borderId="0" xfId="0" applyFont="1" applyAlignment="1">
      <alignment vertical="center"/>
    </xf>
    <xf numFmtId="174" fontId="20" fillId="0" borderId="0" xfId="0" applyNumberFormat="1" applyFont="1" applyAlignment="1">
      <alignment horizontal="center" vertical="center" wrapText="1"/>
    </xf>
    <xf numFmtId="168" fontId="29" fillId="0" borderId="0" xfId="0" applyNumberFormat="1" applyFont="1" applyAlignment="1">
      <alignment horizontal="center" vertical="center"/>
    </xf>
    <xf numFmtId="174" fontId="31" fillId="0" borderId="0" xfId="0" applyNumberFormat="1" applyFont="1" applyAlignment="1">
      <alignment horizontal="center" vertical="center"/>
    </xf>
    <xf numFmtId="168" fontId="20" fillId="0" borderId="0" xfId="0" applyNumberFormat="1" applyFont="1" applyAlignment="1">
      <alignment horizontal="center" vertical="center"/>
    </xf>
    <xf numFmtId="174" fontId="20" fillId="0" borderId="0" xfId="0" applyNumberFormat="1" applyFont="1" applyAlignment="1">
      <alignment horizontal="center" vertical="center"/>
    </xf>
    <xf numFmtId="1" fontId="29" fillId="6" borderId="49" xfId="0" applyNumberFormat="1" applyFont="1" applyFill="1" applyBorder="1" applyAlignment="1">
      <alignment horizontal="center" vertical="center"/>
    </xf>
    <xf numFmtId="0" fontId="30" fillId="2" borderId="147" xfId="0" applyFont="1" applyFill="1" applyBorder="1" applyAlignment="1">
      <alignment horizontal="center" vertical="center"/>
    </xf>
    <xf numFmtId="0" fontId="13" fillId="2" borderId="95" xfId="0" applyFont="1" applyFill="1" applyBorder="1" applyAlignment="1">
      <alignment horizontal="center" vertical="center"/>
    </xf>
    <xf numFmtId="0" fontId="13" fillId="2" borderId="147" xfId="0" applyFont="1" applyFill="1" applyBorder="1" applyAlignment="1">
      <alignment horizontal="center" vertical="center"/>
    </xf>
    <xf numFmtId="0" fontId="13" fillId="2" borderId="93" xfId="0" applyFont="1" applyFill="1" applyBorder="1" applyAlignment="1">
      <alignment horizontal="center" vertical="center"/>
    </xf>
    <xf numFmtId="0" fontId="35" fillId="2" borderId="136" xfId="0" applyFont="1" applyFill="1" applyBorder="1" applyAlignment="1">
      <alignment horizontal="center" vertical="center"/>
    </xf>
    <xf numFmtId="0" fontId="18" fillId="0" borderId="22" xfId="0" applyFont="1" applyBorder="1" applyAlignment="1">
      <alignment horizontal="center" vertical="center"/>
    </xf>
    <xf numFmtId="0" fontId="23" fillId="0" borderId="52" xfId="0" applyFont="1" applyBorder="1" applyAlignment="1">
      <alignment horizontal="left" vertical="top" wrapText="1"/>
    </xf>
    <xf numFmtId="0" fontId="18" fillId="0" borderId="102" xfId="0" applyFont="1" applyBorder="1" applyAlignment="1">
      <alignment horizontal="center" vertical="center"/>
    </xf>
    <xf numFmtId="3" fontId="29" fillId="6" borderId="56" xfId="0" applyNumberFormat="1" applyFont="1" applyFill="1" applyBorder="1" applyAlignment="1">
      <alignment horizontal="center" vertical="center" wrapText="1"/>
    </xf>
    <xf numFmtId="3" fontId="29" fillId="6" borderId="64" xfId="0" applyNumberFormat="1" applyFont="1" applyFill="1" applyBorder="1" applyAlignment="1">
      <alignment horizontal="center" vertical="center" wrapText="1"/>
    </xf>
    <xf numFmtId="3" fontId="29" fillId="0" borderId="80" xfId="0" applyNumberFormat="1" applyFont="1" applyBorder="1" applyAlignment="1">
      <alignment horizontal="center" vertical="center" wrapText="1"/>
    </xf>
    <xf numFmtId="3" fontId="29" fillId="0" borderId="85" xfId="0" applyNumberFormat="1" applyFont="1" applyBorder="1" applyAlignment="1">
      <alignment horizontal="center" vertical="center" wrapText="1"/>
    </xf>
    <xf numFmtId="3" fontId="29" fillId="0" borderId="86" xfId="0" applyNumberFormat="1" applyFont="1" applyBorder="1" applyAlignment="1">
      <alignment horizontal="center" vertical="center" wrapText="1"/>
    </xf>
    <xf numFmtId="3" fontId="29" fillId="0" borderId="87" xfId="0" applyNumberFormat="1" applyFont="1" applyBorder="1" applyAlignment="1">
      <alignment horizontal="center" vertical="center" wrapText="1"/>
    </xf>
    <xf numFmtId="0" fontId="29" fillId="0" borderId="50" xfId="0" applyFont="1" applyBorder="1" applyAlignment="1">
      <alignment horizontal="center" vertical="center"/>
    </xf>
    <xf numFmtId="0" fontId="29" fillId="0" borderId="22" xfId="0" applyFont="1" applyBorder="1" applyAlignment="1">
      <alignment horizontal="center" vertical="center"/>
    </xf>
    <xf numFmtId="0" fontId="29" fillId="6" borderId="50" xfId="0" applyFont="1" applyFill="1" applyBorder="1" applyAlignment="1">
      <alignment horizontal="center" vertical="center"/>
    </xf>
    <xf numFmtId="3" fontId="29" fillId="0" borderId="56" xfId="1" applyNumberFormat="1" applyFont="1" applyBorder="1" applyAlignment="1">
      <alignment horizontal="center" vertical="center" wrapText="1"/>
    </xf>
    <xf numFmtId="3" fontId="29" fillId="0" borderId="64" xfId="1" applyNumberFormat="1" applyFont="1" applyBorder="1" applyAlignment="1">
      <alignment horizontal="center" vertical="center" wrapText="1"/>
    </xf>
    <xf numFmtId="3" fontId="29" fillId="0" borderId="56" xfId="0" applyNumberFormat="1" applyFont="1" applyBorder="1" applyAlignment="1">
      <alignment horizontal="center" vertical="center" wrapText="1"/>
    </xf>
    <xf numFmtId="3" fontId="29" fillId="0" borderId="64" xfId="0" applyNumberFormat="1" applyFont="1" applyBorder="1" applyAlignment="1">
      <alignment horizontal="center" vertical="center" wrapText="1"/>
    </xf>
    <xf numFmtId="3" fontId="29" fillId="0" borderId="30" xfId="0" applyNumberFormat="1" applyFont="1" applyBorder="1" applyAlignment="1">
      <alignment horizontal="center" vertical="center" wrapText="1"/>
    </xf>
    <xf numFmtId="3" fontId="29" fillId="0" borderId="32" xfId="0" applyNumberFormat="1" applyFont="1" applyBorder="1" applyAlignment="1">
      <alignment horizontal="center" vertical="center" wrapText="1"/>
    </xf>
    <xf numFmtId="0" fontId="8" fillId="0" borderId="0" xfId="0" applyFont="1" applyAlignment="1">
      <alignment horizontal="center" vertical="center"/>
    </xf>
    <xf numFmtId="0" fontId="20" fillId="0" borderId="57" xfId="0" applyFont="1" applyBorder="1" applyAlignment="1">
      <alignment horizontal="right" vertical="center"/>
    </xf>
    <xf numFmtId="0" fontId="20" fillId="0" borderId="28" xfId="0" applyFont="1" applyBorder="1" applyAlignment="1">
      <alignment horizontal="right" vertical="center"/>
    </xf>
    <xf numFmtId="0" fontId="22" fillId="0" borderId="28" xfId="0" applyFont="1" applyBorder="1" applyAlignment="1">
      <alignment horizontal="center" vertical="center"/>
    </xf>
    <xf numFmtId="0" fontId="30" fillId="2" borderId="75" xfId="0" applyFont="1" applyFill="1" applyBorder="1" applyAlignment="1">
      <alignment horizontal="center" vertical="center"/>
    </xf>
    <xf numFmtId="0" fontId="30" fillId="2" borderId="89" xfId="0" applyFont="1" applyFill="1" applyBorder="1" applyAlignment="1">
      <alignment horizontal="center" vertical="center"/>
    </xf>
    <xf numFmtId="0" fontId="30" fillId="2" borderId="84" xfId="0" applyFont="1" applyFill="1" applyBorder="1" applyAlignment="1">
      <alignment horizontal="center" vertical="center"/>
    </xf>
    <xf numFmtId="0" fontId="30" fillId="2" borderId="90" xfId="0" applyFont="1" applyFill="1" applyBorder="1" applyAlignment="1">
      <alignment horizontal="center" vertical="center"/>
    </xf>
    <xf numFmtId="0" fontId="30" fillId="2" borderId="91" xfId="0" applyFont="1" applyFill="1" applyBorder="1" applyAlignment="1">
      <alignment horizontal="center" vertical="center"/>
    </xf>
    <xf numFmtId="0" fontId="30" fillId="2" borderId="92" xfId="0" applyFont="1" applyFill="1" applyBorder="1" applyAlignment="1">
      <alignment horizontal="center" vertical="center"/>
    </xf>
    <xf numFmtId="0" fontId="30" fillId="2" borderId="43" xfId="0" applyFont="1" applyFill="1" applyBorder="1" applyAlignment="1">
      <alignment horizontal="center" vertical="center" wrapText="1"/>
    </xf>
    <xf numFmtId="0" fontId="30" fillId="2" borderId="83" xfId="0" applyFont="1" applyFill="1" applyBorder="1" applyAlignment="1">
      <alignment horizontal="center" vertical="center" wrapText="1"/>
    </xf>
    <xf numFmtId="0" fontId="30" fillId="7" borderId="75" xfId="0" applyFont="1" applyFill="1" applyBorder="1" applyAlignment="1">
      <alignment horizontal="center" vertical="center"/>
    </xf>
    <xf numFmtId="0" fontId="30" fillId="7" borderId="52" xfId="0" applyFont="1" applyFill="1" applyBorder="1" applyAlignment="1">
      <alignment horizontal="center" vertical="center"/>
    </xf>
    <xf numFmtId="0" fontId="30" fillId="7" borderId="89" xfId="0" applyFont="1" applyFill="1" applyBorder="1" applyAlignment="1">
      <alignment horizontal="center" vertical="center"/>
    </xf>
    <xf numFmtId="0" fontId="30" fillId="7" borderId="93" xfId="0" applyFont="1" applyFill="1" applyBorder="1" applyAlignment="1">
      <alignment horizontal="center" vertical="center"/>
    </xf>
    <xf numFmtId="0" fontId="30" fillId="7" borderId="94" xfId="0" applyFont="1" applyFill="1" applyBorder="1" applyAlignment="1">
      <alignment horizontal="center" vertical="center"/>
    </xf>
    <xf numFmtId="0" fontId="30" fillId="7" borderId="95" xfId="0" applyFont="1" applyFill="1" applyBorder="1" applyAlignment="1">
      <alignment horizontal="center" vertical="center"/>
    </xf>
    <xf numFmtId="0" fontId="30" fillId="2" borderId="41" xfId="0" applyFont="1" applyFill="1" applyBorder="1" applyAlignment="1">
      <alignment horizontal="center" vertical="center" wrapText="1"/>
    </xf>
    <xf numFmtId="0" fontId="30" fillId="2" borderId="24" xfId="0" applyFont="1" applyFill="1" applyBorder="1" applyAlignment="1">
      <alignment horizontal="center" vertical="center" wrapText="1"/>
    </xf>
    <xf numFmtId="0" fontId="30" fillId="2" borderId="71" xfId="0" applyFont="1" applyFill="1" applyBorder="1" applyAlignment="1">
      <alignment horizontal="center" vertical="center" wrapText="1"/>
    </xf>
    <xf numFmtId="0" fontId="29" fillId="0" borderId="102" xfId="0" applyFont="1" applyBorder="1" applyAlignment="1">
      <alignment horizontal="center" vertical="center"/>
    </xf>
    <xf numFmtId="0" fontId="11" fillId="2" borderId="41" xfId="0" applyFont="1" applyFill="1" applyBorder="1" applyAlignment="1">
      <alignment horizontal="center" vertical="center"/>
    </xf>
    <xf numFmtId="0" fontId="11" fillId="2" borderId="24" xfId="0" applyFont="1" applyFill="1" applyBorder="1" applyAlignment="1">
      <alignment horizontal="center" vertical="center"/>
    </xf>
    <xf numFmtId="0" fontId="11" fillId="2" borderId="71" xfId="0" applyFont="1" applyFill="1" applyBorder="1" applyAlignment="1">
      <alignment horizontal="center" vertical="center"/>
    </xf>
    <xf numFmtId="0" fontId="11" fillId="2" borderId="93" xfId="0" applyFont="1" applyFill="1" applyBorder="1" applyAlignment="1">
      <alignment horizontal="center" vertical="center"/>
    </xf>
    <xf numFmtId="0" fontId="11" fillId="2" borderId="94" xfId="0" applyFont="1" applyFill="1" applyBorder="1" applyAlignment="1">
      <alignment horizontal="center" vertical="center"/>
    </xf>
    <xf numFmtId="0" fontId="11" fillId="2" borderId="95" xfId="0" applyFont="1" applyFill="1" applyBorder="1" applyAlignment="1">
      <alignment horizontal="center" vertical="center"/>
    </xf>
    <xf numFmtId="0" fontId="30" fillId="2" borderId="98" xfId="0" applyFont="1" applyFill="1" applyBorder="1" applyAlignment="1">
      <alignment horizontal="center" vertical="center" wrapText="1"/>
    </xf>
    <xf numFmtId="0" fontId="30" fillId="2" borderId="99" xfId="0" applyFont="1" applyFill="1" applyBorder="1" applyAlignment="1">
      <alignment horizontal="center" vertical="center" wrapText="1"/>
    </xf>
    <xf numFmtId="0" fontId="30" fillId="2" borderId="76" xfId="0" applyFont="1" applyFill="1" applyBorder="1" applyAlignment="1">
      <alignment horizontal="center" vertical="center" wrapText="1"/>
    </xf>
    <xf numFmtId="0" fontId="30" fillId="2" borderId="77" xfId="0" applyFont="1" applyFill="1" applyBorder="1" applyAlignment="1">
      <alignment horizontal="center" vertical="center" wrapText="1"/>
    </xf>
    <xf numFmtId="1" fontId="29" fillId="0" borderId="49" xfId="0" applyNumberFormat="1" applyFont="1" applyBorder="1" applyAlignment="1">
      <alignment horizontal="center" vertical="center"/>
    </xf>
    <xf numFmtId="3" fontId="29" fillId="0" borderId="79" xfId="0" applyNumberFormat="1" applyFont="1" applyBorder="1" applyAlignment="1">
      <alignment horizontal="center" vertical="center" wrapText="1"/>
    </xf>
    <xf numFmtId="3" fontId="29" fillId="0" borderId="88" xfId="0" applyNumberFormat="1" applyFont="1" applyBorder="1" applyAlignment="1">
      <alignment horizontal="center" vertical="center" wrapText="1"/>
    </xf>
    <xf numFmtId="0" fontId="10" fillId="2" borderId="58" xfId="0" applyFont="1" applyFill="1" applyBorder="1" applyAlignment="1">
      <alignment horizontal="center" vertical="center"/>
    </xf>
    <xf numFmtId="0" fontId="10" fillId="2" borderId="61" xfId="0" applyFont="1" applyFill="1" applyBorder="1" applyAlignment="1">
      <alignment horizontal="center" vertical="center"/>
    </xf>
    <xf numFmtId="0" fontId="10" fillId="2" borderId="59" xfId="0" applyFont="1" applyFill="1" applyBorder="1" applyAlignment="1">
      <alignment horizontal="center" vertical="center"/>
    </xf>
    <xf numFmtId="0" fontId="10" fillId="2" borderId="62" xfId="0" applyFont="1" applyFill="1" applyBorder="1" applyAlignment="1">
      <alignment horizontal="center" vertical="center"/>
    </xf>
    <xf numFmtId="0" fontId="12" fillId="0" borderId="22" xfId="0" applyFont="1" applyBorder="1" applyAlignment="1">
      <alignment horizontal="center"/>
    </xf>
    <xf numFmtId="0" fontId="23" fillId="0" borderId="0" xfId="0" applyFont="1" applyAlignment="1">
      <alignment horizontal="left" vertical="top" wrapText="1"/>
    </xf>
    <xf numFmtId="0" fontId="32" fillId="2" borderId="90" xfId="0" applyFont="1" applyFill="1" applyBorder="1" applyAlignment="1">
      <alignment horizontal="center" vertical="center"/>
    </xf>
    <xf numFmtId="0" fontId="32" fillId="2" borderId="145" xfId="0" applyFont="1" applyFill="1" applyBorder="1" applyAlignment="1">
      <alignment horizontal="center" vertical="center"/>
    </xf>
    <xf numFmtId="0" fontId="32" fillId="2" borderId="84" xfId="0" applyFont="1" applyFill="1" applyBorder="1" applyAlignment="1">
      <alignment horizontal="center" vertical="center"/>
    </xf>
    <xf numFmtId="0" fontId="32" fillId="2" borderId="146" xfId="0" applyFont="1" applyFill="1" applyBorder="1" applyAlignment="1">
      <alignment horizontal="center" vertical="center"/>
    </xf>
    <xf numFmtId="0" fontId="17" fillId="2" borderId="93" xfId="0" applyFont="1" applyFill="1" applyBorder="1" applyAlignment="1">
      <alignment horizontal="center" vertical="center"/>
    </xf>
    <xf numFmtId="0" fontId="17" fillId="2" borderId="94" xfId="0" applyFont="1" applyFill="1" applyBorder="1" applyAlignment="1">
      <alignment horizontal="center" vertical="center"/>
    </xf>
    <xf numFmtId="0" fontId="17" fillId="2" borderId="95" xfId="0" applyFont="1" applyFill="1" applyBorder="1" applyAlignment="1">
      <alignment horizontal="center" vertical="center"/>
    </xf>
    <xf numFmtId="0" fontId="30" fillId="2" borderId="202" xfId="0" applyFont="1" applyFill="1" applyBorder="1" applyAlignment="1">
      <alignment horizontal="center" vertical="center"/>
    </xf>
    <xf numFmtId="0" fontId="20" fillId="0" borderId="141" xfId="0" applyFont="1" applyBorder="1" applyAlignment="1">
      <alignment horizontal="right" vertical="center"/>
    </xf>
    <xf numFmtId="0" fontId="20" fillId="0" borderId="138" xfId="0" applyFont="1" applyBorder="1" applyAlignment="1">
      <alignment horizontal="right" vertical="center"/>
    </xf>
    <xf numFmtId="0" fontId="13"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center" vertical="center"/>
    </xf>
    <xf numFmtId="1" fontId="29" fillId="0" borderId="21" xfId="0" applyNumberFormat="1" applyFont="1" applyBorder="1" applyAlignment="1">
      <alignment horizontal="center" vertical="center"/>
    </xf>
    <xf numFmtId="0" fontId="12" fillId="0" borderId="50" xfId="0" applyFont="1" applyBorder="1" applyAlignment="1">
      <alignment horizontal="center"/>
    </xf>
    <xf numFmtId="0" fontId="30" fillId="2" borderId="82" xfId="0" applyFont="1" applyFill="1" applyBorder="1" applyAlignment="1">
      <alignment horizontal="center" vertical="center"/>
    </xf>
    <xf numFmtId="0" fontId="30" fillId="2" borderId="96" xfId="0" applyFont="1" applyFill="1" applyBorder="1" applyAlignment="1">
      <alignment horizontal="center" vertical="center"/>
    </xf>
    <xf numFmtId="0" fontId="30" fillId="2" borderId="97" xfId="0" applyFont="1" applyFill="1" applyBorder="1" applyAlignment="1">
      <alignment horizontal="center" vertical="center"/>
    </xf>
    <xf numFmtId="0" fontId="30" fillId="2" borderId="82" xfId="0" applyFont="1" applyFill="1" applyBorder="1" applyAlignment="1">
      <alignment horizontal="center" vertical="center" wrapText="1"/>
    </xf>
    <xf numFmtId="0" fontId="30" fillId="3" borderId="73" xfId="0" applyFont="1" applyFill="1" applyBorder="1" applyAlignment="1">
      <alignment horizontal="center" vertical="center"/>
    </xf>
    <xf numFmtId="0" fontId="30" fillId="3" borderId="193" xfId="0" applyFont="1" applyFill="1" applyBorder="1" applyAlignment="1">
      <alignment horizontal="center" vertical="center"/>
    </xf>
    <xf numFmtId="0" fontId="30" fillId="2" borderId="73" xfId="0" applyFont="1" applyFill="1" applyBorder="1" applyAlignment="1">
      <alignment horizontal="center" vertical="center"/>
    </xf>
    <xf numFmtId="0" fontId="30" fillId="2" borderId="193" xfId="0" applyFont="1" applyFill="1" applyBorder="1" applyAlignment="1">
      <alignment horizontal="center" vertical="center"/>
    </xf>
    <xf numFmtId="0" fontId="17" fillId="2" borderId="84" xfId="0" applyFont="1" applyFill="1" applyBorder="1" applyAlignment="1">
      <alignment horizontal="center" vertical="center"/>
    </xf>
    <xf numFmtId="0" fontId="17" fillId="2" borderId="0" xfId="0" applyFont="1" applyFill="1" applyAlignment="1">
      <alignment horizontal="center" vertical="center"/>
    </xf>
    <xf numFmtId="0" fontId="12" fillId="6" borderId="50" xfId="0" applyFont="1" applyFill="1" applyBorder="1" applyAlignment="1">
      <alignment horizontal="center"/>
    </xf>
    <xf numFmtId="0" fontId="18" fillId="0" borderId="86" xfId="0" applyFont="1" applyBorder="1" applyAlignment="1">
      <alignment horizontal="center" vertical="center"/>
    </xf>
    <xf numFmtId="0" fontId="18" fillId="0" borderId="28" xfId="0" applyFont="1" applyBorder="1" applyAlignment="1">
      <alignment horizontal="center" vertical="center"/>
    </xf>
    <xf numFmtId="0" fontId="18" fillId="0" borderId="87" xfId="0" applyFont="1" applyBorder="1" applyAlignment="1">
      <alignment horizontal="center" vertical="center"/>
    </xf>
    <xf numFmtId="0" fontId="17" fillId="2" borderId="182" xfId="0" applyFont="1" applyFill="1" applyBorder="1" applyAlignment="1">
      <alignment horizontal="center" vertical="center"/>
    </xf>
    <xf numFmtId="0" fontId="17" fillId="2" borderId="58" xfId="0" applyFont="1" applyFill="1" applyBorder="1" applyAlignment="1">
      <alignment horizontal="center" vertical="center"/>
    </xf>
    <xf numFmtId="0" fontId="17" fillId="2" borderId="181" xfId="0" applyFont="1" applyFill="1" applyBorder="1" applyAlignment="1">
      <alignment horizontal="center" vertical="center"/>
    </xf>
    <xf numFmtId="0" fontId="17" fillId="2" borderId="59" xfId="0" applyFont="1" applyFill="1" applyBorder="1" applyAlignment="1">
      <alignment horizontal="center" vertical="center"/>
    </xf>
    <xf numFmtId="0" fontId="15" fillId="2" borderId="41" xfId="0" applyFont="1" applyFill="1" applyBorder="1" applyAlignment="1">
      <alignment horizontal="center" vertical="center" wrapText="1"/>
    </xf>
    <xf numFmtId="0" fontId="15" fillId="2" borderId="24" xfId="0" applyFont="1" applyFill="1" applyBorder="1" applyAlignment="1">
      <alignment horizontal="center" vertical="center" wrapText="1"/>
    </xf>
    <xf numFmtId="3" fontId="14" fillId="5" borderId="54" xfId="0" applyNumberFormat="1" applyFont="1" applyFill="1" applyBorder="1" applyAlignment="1">
      <alignment horizontal="center" vertical="center"/>
    </xf>
    <xf numFmtId="10" fontId="14" fillId="0" borderId="54" xfId="1" applyNumberFormat="1" applyFont="1" applyBorder="1" applyAlignment="1">
      <alignment horizontal="center" vertical="center"/>
    </xf>
    <xf numFmtId="172" fontId="14" fillId="0" borderId="47" xfId="0" applyNumberFormat="1" applyFont="1" applyBorder="1" applyAlignment="1">
      <alignment horizontal="center" vertical="center"/>
    </xf>
    <xf numFmtId="0" fontId="15" fillId="2" borderId="73" xfId="0" applyFont="1" applyFill="1" applyBorder="1" applyAlignment="1">
      <alignment horizontal="center" vertical="center"/>
    </xf>
    <xf numFmtId="0" fontId="15" fillId="2" borderId="74" xfId="0" applyFont="1" applyFill="1" applyBorder="1" applyAlignment="1">
      <alignment horizontal="center" vertical="center"/>
    </xf>
    <xf numFmtId="0" fontId="15" fillId="2" borderId="36" xfId="0" applyFont="1" applyFill="1" applyBorder="1" applyAlignment="1">
      <alignment horizontal="center" vertical="center"/>
    </xf>
    <xf numFmtId="0" fontId="15" fillId="2" borderId="29" xfId="0" applyFont="1" applyFill="1" applyBorder="1" applyAlignment="1">
      <alignment horizontal="center" vertical="center"/>
    </xf>
    <xf numFmtId="0" fontId="15" fillId="2" borderId="35" xfId="0" applyFont="1" applyFill="1" applyBorder="1" applyAlignment="1">
      <alignment horizontal="center" vertical="center"/>
    </xf>
    <xf numFmtId="3" fontId="14" fillId="5" borderId="47" xfId="0" applyNumberFormat="1" applyFont="1" applyFill="1" applyBorder="1" applyAlignment="1">
      <alignment horizontal="center" vertical="center"/>
    </xf>
    <xf numFmtId="10" fontId="14" fillId="0" borderId="22" xfId="1" applyNumberFormat="1" applyFont="1" applyBorder="1" applyAlignment="1">
      <alignment horizontal="center" vertical="center"/>
    </xf>
    <xf numFmtId="173" fontId="14" fillId="0" borderId="50" xfId="0" applyNumberFormat="1" applyFont="1" applyBorder="1" applyAlignment="1">
      <alignment horizontal="center" vertical="center"/>
    </xf>
    <xf numFmtId="0" fontId="19" fillId="2" borderId="19" xfId="0" applyFont="1" applyFill="1" applyBorder="1" applyAlignment="1">
      <alignment horizontal="center" vertical="center"/>
    </xf>
    <xf numFmtId="0" fontId="19" fillId="2" borderId="34" xfId="0" applyFont="1" applyFill="1" applyBorder="1" applyAlignment="1">
      <alignment horizontal="center" vertical="center"/>
    </xf>
    <xf numFmtId="0" fontId="19" fillId="2" borderId="20" xfId="0" applyFont="1" applyFill="1" applyBorder="1" applyAlignment="1">
      <alignment horizontal="center" vertical="center"/>
    </xf>
    <xf numFmtId="0" fontId="20" fillId="2" borderId="15" xfId="0" applyFont="1" applyFill="1" applyBorder="1" applyAlignment="1">
      <alignment horizontal="center" vertical="center" wrapText="1"/>
    </xf>
    <xf numFmtId="0" fontId="20" fillId="2" borderId="16" xfId="0" applyFont="1" applyFill="1" applyBorder="1" applyAlignment="1">
      <alignment horizontal="center" vertical="center" wrapText="1"/>
    </xf>
    <xf numFmtId="0" fontId="20" fillId="2" borderId="33" xfId="0" applyFont="1" applyFill="1" applyBorder="1" applyAlignment="1">
      <alignment horizontal="center" vertical="center" wrapText="1"/>
    </xf>
    <xf numFmtId="0" fontId="20" fillId="2" borderId="17" xfId="0" applyFont="1" applyFill="1" applyBorder="1" applyAlignment="1">
      <alignment horizontal="center" vertical="center" wrapText="1"/>
    </xf>
    <xf numFmtId="0" fontId="13" fillId="2" borderId="26" xfId="0" applyFont="1" applyFill="1" applyBorder="1" applyAlignment="1">
      <alignment horizontal="center" vertical="center" wrapText="1"/>
    </xf>
    <xf numFmtId="0" fontId="13" fillId="2" borderId="27" xfId="0" applyFont="1" applyFill="1" applyBorder="1" applyAlignment="1">
      <alignment horizontal="center" vertical="center" wrapText="1"/>
    </xf>
    <xf numFmtId="0" fontId="18" fillId="0" borderId="50" xfId="0" applyFont="1" applyBorder="1" applyAlignment="1">
      <alignment horizontal="center" vertical="center" wrapText="1"/>
    </xf>
    <xf numFmtId="0" fontId="13" fillId="0" borderId="28" xfId="0" applyFont="1" applyBorder="1" applyAlignment="1">
      <alignment horizontal="center" vertical="center" wrapText="1"/>
    </xf>
    <xf numFmtId="0" fontId="18" fillId="0" borderId="50" xfId="0" applyFont="1" applyBorder="1" applyAlignment="1">
      <alignment horizontal="center" vertical="center"/>
    </xf>
    <xf numFmtId="0" fontId="18" fillId="0" borderId="51" xfId="0" applyFont="1" applyBorder="1" applyAlignment="1">
      <alignment horizontal="center" vertical="center"/>
    </xf>
    <xf numFmtId="172" fontId="14" fillId="0" borderId="50" xfId="0" applyNumberFormat="1" applyFont="1" applyBorder="1" applyAlignment="1">
      <alignment horizontal="center" vertical="center"/>
    </xf>
    <xf numFmtId="0" fontId="17" fillId="0" borderId="0" xfId="0" applyFont="1" applyAlignment="1">
      <alignment horizontal="center" vertical="center" wrapText="1"/>
    </xf>
    <xf numFmtId="0" fontId="17" fillId="0" borderId="28" xfId="0" applyFont="1" applyBorder="1" applyAlignment="1">
      <alignment horizontal="center" vertical="center" wrapText="1"/>
    </xf>
    <xf numFmtId="0" fontId="19" fillId="2" borderId="195" xfId="0" applyFont="1" applyFill="1" applyBorder="1" applyAlignment="1">
      <alignment horizontal="center" vertical="center"/>
    </xf>
    <xf numFmtId="0" fontId="19" fillId="2" borderId="196" xfId="0" applyFont="1" applyFill="1" applyBorder="1" applyAlignment="1">
      <alignment horizontal="center" vertical="center"/>
    </xf>
    <xf numFmtId="0" fontId="19" fillId="2" borderId="197" xfId="0" applyFont="1" applyFill="1" applyBorder="1" applyAlignment="1">
      <alignment horizontal="center" vertical="center"/>
    </xf>
    <xf numFmtId="0" fontId="19" fillId="2" borderId="198" xfId="0" applyFont="1" applyFill="1" applyBorder="1" applyAlignment="1">
      <alignment horizontal="center" vertical="center"/>
    </xf>
    <xf numFmtId="0" fontId="18" fillId="0" borderId="66" xfId="0" applyFont="1" applyBorder="1" applyAlignment="1">
      <alignment horizontal="center" vertical="center" wrapText="1"/>
    </xf>
    <xf numFmtId="0" fontId="18" fillId="0" borderId="66" xfId="0" applyFont="1" applyBorder="1" applyAlignment="1">
      <alignment horizontal="center" vertical="center"/>
    </xf>
    <xf numFmtId="0" fontId="18" fillId="0" borderId="67" xfId="0" applyFont="1" applyBorder="1" applyAlignment="1">
      <alignment horizontal="center" vertical="center"/>
    </xf>
    <xf numFmtId="173" fontId="14" fillId="0" borderId="47" xfId="0" applyNumberFormat="1" applyFont="1" applyBorder="1" applyAlignment="1">
      <alignment horizontal="center" vertical="center"/>
    </xf>
    <xf numFmtId="0" fontId="19" fillId="2" borderId="38" xfId="0" applyFont="1" applyFill="1" applyBorder="1" applyAlignment="1">
      <alignment horizontal="center" vertical="center"/>
    </xf>
    <xf numFmtId="0" fontId="19" fillId="2" borderId="39" xfId="0" applyFont="1" applyFill="1" applyBorder="1" applyAlignment="1">
      <alignment horizontal="center" vertical="center"/>
    </xf>
    <xf numFmtId="0" fontId="19" fillId="2" borderId="40" xfId="0" applyFont="1" applyFill="1" applyBorder="1" applyAlignment="1">
      <alignment horizontal="center" vertical="center"/>
    </xf>
    <xf numFmtId="0" fontId="15" fillId="2" borderId="35" xfId="0" applyFont="1" applyFill="1" applyBorder="1" applyAlignment="1">
      <alignment horizontal="center" vertical="center" wrapText="1"/>
    </xf>
    <xf numFmtId="0" fontId="15" fillId="2" borderId="42" xfId="0" applyFont="1" applyFill="1" applyBorder="1" applyAlignment="1">
      <alignment horizontal="center" vertical="center"/>
    </xf>
    <xf numFmtId="3" fontId="14" fillId="5" borderId="50" xfId="0" applyNumberFormat="1" applyFont="1" applyFill="1" applyBorder="1" applyAlignment="1">
      <alignment horizontal="center" vertical="center"/>
    </xf>
    <xf numFmtId="0" fontId="18" fillId="0" borderId="109" xfId="0" applyFont="1" applyBorder="1" applyAlignment="1">
      <alignment horizontal="left" vertical="center"/>
    </xf>
    <xf numFmtId="0" fontId="18" fillId="0" borderId="31" xfId="0" applyFont="1" applyBorder="1" applyAlignment="1">
      <alignment horizontal="left" vertical="center"/>
    </xf>
    <xf numFmtId="0" fontId="18" fillId="0" borderId="37" xfId="0" applyFont="1" applyBorder="1" applyAlignment="1">
      <alignment horizontal="left" vertical="center"/>
    </xf>
    <xf numFmtId="0" fontId="40" fillId="0" borderId="0" xfId="0" applyFont="1" applyAlignment="1">
      <alignment horizontal="left" vertical="top" wrapText="1"/>
    </xf>
    <xf numFmtId="10" fontId="14" fillId="0" borderId="22" xfId="1" applyNumberFormat="1" applyFont="1" applyBorder="1" applyAlignment="1">
      <alignment horizontal="center" vertical="center" wrapText="1"/>
    </xf>
    <xf numFmtId="10" fontId="14" fillId="0" borderId="30" xfId="1" applyNumberFormat="1" applyFont="1" applyBorder="1" applyAlignment="1">
      <alignment horizontal="center" vertical="center" wrapText="1"/>
    </xf>
    <xf numFmtId="10" fontId="14" fillId="0" borderId="32" xfId="1" applyNumberFormat="1" applyFont="1" applyBorder="1" applyAlignment="1">
      <alignment horizontal="center" vertical="center" wrapText="1"/>
    </xf>
    <xf numFmtId="10" fontId="14" fillId="0" borderId="30" xfId="1" applyNumberFormat="1" applyFont="1" applyBorder="1" applyAlignment="1">
      <alignment horizontal="center" vertical="center"/>
    </xf>
    <xf numFmtId="10" fontId="14" fillId="0" borderId="31" xfId="1" applyNumberFormat="1" applyFont="1" applyBorder="1" applyAlignment="1">
      <alignment horizontal="center" vertical="center"/>
    </xf>
    <xf numFmtId="171" fontId="14" fillId="0" borderId="102" xfId="0" applyNumberFormat="1" applyFont="1" applyBorder="1" applyAlignment="1">
      <alignment horizontal="center" vertical="center"/>
    </xf>
    <xf numFmtId="171" fontId="14" fillId="0" borderId="79" xfId="0" applyNumberFormat="1" applyFont="1" applyBorder="1" applyAlignment="1">
      <alignment horizontal="center" vertical="center"/>
    </xf>
    <xf numFmtId="171" fontId="14" fillId="0" borderId="50" xfId="0" applyNumberFormat="1" applyFont="1" applyBorder="1" applyAlignment="1">
      <alignment horizontal="center" vertical="center" wrapText="1"/>
    </xf>
    <xf numFmtId="171" fontId="14" fillId="0" borderId="50" xfId="0" applyNumberFormat="1" applyFont="1" applyBorder="1" applyAlignment="1">
      <alignment horizontal="center" vertical="center"/>
    </xf>
    <xf numFmtId="171" fontId="14" fillId="0" borderId="56" xfId="0" applyNumberFormat="1" applyFont="1" applyBorder="1" applyAlignment="1">
      <alignment horizontal="center" vertical="center"/>
    </xf>
    <xf numFmtId="0" fontId="18" fillId="0" borderId="21" xfId="0" applyFont="1" applyBorder="1" applyAlignment="1">
      <alignment horizontal="left" vertical="center" wrapText="1"/>
    </xf>
    <xf numFmtId="0" fontId="18" fillId="0" borderId="22" xfId="0" applyFont="1" applyBorder="1" applyAlignment="1">
      <alignment horizontal="left" vertical="center" wrapText="1"/>
    </xf>
    <xf numFmtId="0" fontId="18" fillId="0" borderId="23" xfId="0" applyFont="1" applyBorder="1" applyAlignment="1">
      <alignment horizontal="left" vertical="center" wrapText="1"/>
    </xf>
    <xf numFmtId="0" fontId="13" fillId="2" borderId="100" xfId="0" applyFont="1" applyFill="1" applyBorder="1" applyAlignment="1">
      <alignment horizontal="center" vertical="center" wrapText="1"/>
    </xf>
    <xf numFmtId="0" fontId="13" fillId="2" borderId="101" xfId="0" applyFont="1" applyFill="1" applyBorder="1" applyAlignment="1">
      <alignment horizontal="center" vertical="center" wrapText="1"/>
    </xf>
    <xf numFmtId="0" fontId="15" fillId="2" borderId="103" xfId="0" applyFont="1" applyFill="1" applyBorder="1" applyAlignment="1">
      <alignment horizontal="center" vertical="center" wrapText="1"/>
    </xf>
    <xf numFmtId="0" fontId="15" fillId="2" borderId="104" xfId="0" applyFont="1" applyFill="1" applyBorder="1" applyAlignment="1">
      <alignment horizontal="center" vertical="center" wrapText="1"/>
    </xf>
    <xf numFmtId="0" fontId="15" fillId="2" borderId="106" xfId="0" applyFont="1" applyFill="1" applyBorder="1" applyAlignment="1">
      <alignment horizontal="center" vertical="center"/>
    </xf>
    <xf numFmtId="0" fontId="15" fillId="2" borderId="107" xfId="0" applyFont="1" applyFill="1" applyBorder="1" applyAlignment="1">
      <alignment horizontal="center" vertical="center"/>
    </xf>
    <xf numFmtId="0" fontId="15" fillId="2" borderId="107" xfId="0" applyFont="1" applyFill="1" applyBorder="1" applyAlignment="1">
      <alignment horizontal="center" vertical="center" wrapText="1"/>
    </xf>
    <xf numFmtId="164" fontId="14" fillId="5" borderId="22" xfId="1" applyNumberFormat="1" applyFont="1" applyFill="1" applyBorder="1" applyAlignment="1">
      <alignment horizontal="center" vertical="center"/>
    </xf>
    <xf numFmtId="0" fontId="15" fillId="6" borderId="53" xfId="0" applyFont="1" applyFill="1" applyBorder="1" applyAlignment="1">
      <alignment horizontal="center" vertical="center"/>
    </xf>
    <xf numFmtId="0" fontId="15" fillId="6" borderId="0" xfId="0" applyFont="1" applyFill="1" applyAlignment="1">
      <alignment horizontal="center" vertical="center"/>
    </xf>
    <xf numFmtId="0" fontId="15" fillId="6" borderId="45" xfId="0" applyFont="1" applyFill="1" applyBorder="1" applyAlignment="1">
      <alignment horizontal="center" vertical="center"/>
    </xf>
    <xf numFmtId="0" fontId="15" fillId="2" borderId="43" xfId="0" applyFont="1" applyFill="1" applyBorder="1" applyAlignment="1">
      <alignment horizontal="left" vertical="center" wrapText="1"/>
    </xf>
    <xf numFmtId="0" fontId="15" fillId="2" borderId="44" xfId="0" applyFont="1" applyFill="1" applyBorder="1" applyAlignment="1">
      <alignment horizontal="left" vertical="center"/>
    </xf>
    <xf numFmtId="0" fontId="15" fillId="2" borderId="105" xfId="0" applyFont="1" applyFill="1" applyBorder="1" applyAlignment="1">
      <alignment horizontal="left" vertical="center" wrapText="1"/>
    </xf>
    <xf numFmtId="0" fontId="15" fillId="2" borderId="108" xfId="0" applyFont="1" applyFill="1" applyBorder="1" applyAlignment="1">
      <alignment horizontal="left" vertical="center"/>
    </xf>
    <xf numFmtId="0" fontId="19" fillId="0" borderId="21" xfId="0" applyFont="1" applyBorder="1" applyAlignment="1">
      <alignment horizontal="left" vertical="center" wrapText="1"/>
    </xf>
    <xf numFmtId="0" fontId="19" fillId="0" borderId="22" xfId="0" applyFont="1" applyBorder="1" applyAlignment="1">
      <alignment horizontal="left" vertical="center" wrapText="1"/>
    </xf>
    <xf numFmtId="0" fontId="19" fillId="0" borderId="23" xfId="0" applyFont="1" applyBorder="1" applyAlignment="1">
      <alignment horizontal="left" vertical="center" wrapText="1"/>
    </xf>
    <xf numFmtId="0" fontId="23" fillId="0" borderId="0" xfId="0" applyFont="1" applyAlignment="1">
      <alignment horizontal="left" vertical="center"/>
    </xf>
    <xf numFmtId="0" fontId="22" fillId="2" borderId="168" xfId="0" applyFont="1" applyFill="1" applyBorder="1" applyAlignment="1">
      <alignment horizontal="center" vertical="center"/>
    </xf>
    <xf numFmtId="0" fontId="22" fillId="2" borderId="52" xfId="0" applyFont="1" applyFill="1" applyBorder="1" applyAlignment="1">
      <alignment horizontal="center" vertical="center"/>
    </xf>
    <xf numFmtId="0" fontId="22" fillId="2" borderId="169" xfId="0" applyFont="1" applyFill="1" applyBorder="1" applyAlignment="1">
      <alignment horizontal="center" vertical="center"/>
    </xf>
    <xf numFmtId="0" fontId="22" fillId="2" borderId="171" xfId="0" applyFont="1" applyFill="1" applyBorder="1" applyAlignment="1">
      <alignment horizontal="center" vertical="center"/>
    </xf>
    <xf numFmtId="0" fontId="22" fillId="2" borderId="94" xfId="0" applyFont="1" applyFill="1" applyBorder="1" applyAlignment="1">
      <alignment horizontal="center" vertical="center"/>
    </xf>
    <xf numFmtId="0" fontId="22" fillId="2" borderId="172" xfId="0" applyFont="1" applyFill="1" applyBorder="1" applyAlignment="1">
      <alignment horizontal="center" vertical="center"/>
    </xf>
    <xf numFmtId="0" fontId="17" fillId="2" borderId="34" xfId="0" applyFont="1" applyFill="1" applyBorder="1" applyAlignment="1">
      <alignment horizontal="center" vertical="center" wrapText="1"/>
    </xf>
    <xf numFmtId="0" fontId="17" fillId="2" borderId="39" xfId="0" applyFont="1" applyFill="1" applyBorder="1" applyAlignment="1">
      <alignment horizontal="center" vertical="center" wrapText="1"/>
    </xf>
    <xf numFmtId="0" fontId="14" fillId="0" borderId="56" xfId="0" applyFont="1" applyBorder="1" applyAlignment="1">
      <alignment horizontal="left" vertical="center" wrapText="1"/>
    </xf>
    <xf numFmtId="0" fontId="14" fillId="0" borderId="64" xfId="0" applyFont="1" applyBorder="1" applyAlignment="1">
      <alignment horizontal="left" vertical="center" wrapText="1"/>
    </xf>
    <xf numFmtId="0" fontId="14" fillId="0" borderId="30" xfId="0" applyFont="1" applyBorder="1" applyAlignment="1">
      <alignment horizontal="left" vertical="center" wrapText="1"/>
    </xf>
    <xf numFmtId="0" fontId="14" fillId="0" borderId="32" xfId="0" applyFont="1" applyBorder="1" applyAlignment="1">
      <alignment horizontal="left" vertical="center" wrapText="1"/>
    </xf>
    <xf numFmtId="0" fontId="17" fillId="2" borderId="75" xfId="0" applyFont="1" applyFill="1" applyBorder="1" applyAlignment="1">
      <alignment horizontal="center" vertical="center"/>
    </xf>
    <xf numFmtId="0" fontId="17" fillId="2" borderId="89" xfId="0" applyFont="1" applyFill="1" applyBorder="1" applyAlignment="1">
      <alignment horizontal="center" vertical="center"/>
    </xf>
    <xf numFmtId="0" fontId="14" fillId="0" borderId="79" xfId="0" applyFont="1" applyBorder="1" applyAlignment="1">
      <alignment horizontal="left" vertical="center" wrapText="1"/>
    </xf>
    <xf numFmtId="0" fontId="14" fillId="0" borderId="88" xfId="0" applyFont="1" applyBorder="1" applyAlignment="1">
      <alignment horizontal="left" vertical="center" wrapText="1"/>
    </xf>
    <xf numFmtId="0" fontId="37" fillId="0" borderId="0" xfId="0" applyFont="1" applyAlignment="1">
      <alignment horizontal="center" vertical="center"/>
    </xf>
    <xf numFmtId="0" fontId="25" fillId="0" borderId="0" xfId="0" applyFont="1" applyAlignment="1">
      <alignment horizontal="center" vertical="center" wrapText="1"/>
    </xf>
    <xf numFmtId="0" fontId="18" fillId="0" borderId="23" xfId="0" applyFont="1" applyBorder="1" applyAlignment="1">
      <alignment horizontal="center" vertical="center"/>
    </xf>
    <xf numFmtId="0" fontId="12" fillId="0" borderId="190" xfId="0" applyFont="1" applyBorder="1" applyAlignment="1">
      <alignment horizontal="center"/>
    </xf>
    <xf numFmtId="0" fontId="12" fillId="0" borderId="191" xfId="0" applyFont="1" applyBorder="1" applyAlignment="1">
      <alignment horizontal="center"/>
    </xf>
    <xf numFmtId="0" fontId="23" fillId="9" borderId="177" xfId="0" applyFont="1" applyFill="1" applyBorder="1" applyAlignment="1">
      <alignment horizontal="left" vertical="top" wrapText="1"/>
    </xf>
    <xf numFmtId="0" fontId="13" fillId="0" borderId="164" xfId="0" applyFont="1" applyBorder="1" applyAlignment="1">
      <alignment horizontal="center" vertical="center"/>
    </xf>
    <xf numFmtId="0" fontId="8" fillId="2" borderId="192" xfId="0" applyFont="1" applyFill="1" applyBorder="1" applyAlignment="1">
      <alignment horizontal="center" vertical="center" wrapText="1"/>
    </xf>
    <xf numFmtId="0" fontId="8" fillId="2" borderId="173" xfId="0" applyFont="1" applyFill="1" applyBorder="1" applyAlignment="1">
      <alignment horizontal="center" vertical="center" wrapText="1"/>
    </xf>
    <xf numFmtId="0" fontId="13" fillId="0" borderId="164" xfId="0" applyFont="1" applyBorder="1" applyAlignment="1">
      <alignment horizontal="center" vertical="center" wrapText="1"/>
    </xf>
    <xf numFmtId="0" fontId="34" fillId="10" borderId="0" xfId="0" applyFont="1" applyFill="1" applyAlignment="1">
      <alignment horizontal="center" vertical="center"/>
    </xf>
    <xf numFmtId="0" fontId="33" fillId="0" borderId="164" xfId="0" applyFont="1" applyBorder="1" applyAlignment="1">
      <alignment horizontal="center" vertical="center" wrapText="1"/>
    </xf>
    <xf numFmtId="0" fontId="33" fillId="0" borderId="164" xfId="0" applyFont="1" applyBorder="1" applyAlignment="1">
      <alignment horizontal="center" vertical="center"/>
    </xf>
    <xf numFmtId="0" fontId="13" fillId="0" borderId="164" xfId="0" applyFont="1" applyBorder="1" applyAlignment="1">
      <alignment horizontal="center" wrapText="1"/>
    </xf>
    <xf numFmtId="0" fontId="33" fillId="0" borderId="0" xfId="0" applyFont="1" applyAlignment="1">
      <alignment horizontal="center" vertical="center"/>
    </xf>
    <xf numFmtId="0" fontId="8" fillId="2" borderId="188" xfId="0" applyFont="1" applyFill="1" applyBorder="1" applyAlignment="1">
      <alignment horizontal="center" vertical="center" wrapText="1"/>
    </xf>
    <xf numFmtId="0" fontId="8" fillId="2" borderId="177" xfId="0" applyFont="1" applyFill="1" applyBorder="1" applyAlignment="1">
      <alignment horizontal="center" vertical="center" wrapText="1"/>
    </xf>
    <xf numFmtId="0" fontId="8" fillId="2" borderId="189" xfId="0" applyFont="1" applyFill="1" applyBorder="1" applyAlignment="1">
      <alignment horizontal="center" vertical="center" wrapText="1"/>
    </xf>
    <xf numFmtId="0" fontId="12" fillId="0" borderId="164" xfId="0" applyFont="1" applyBorder="1" applyAlignment="1">
      <alignment horizontal="center"/>
    </xf>
    <xf numFmtId="0" fontId="23" fillId="9" borderId="177" xfId="0" applyFont="1" applyFill="1" applyBorder="1" applyAlignment="1">
      <alignment horizontal="left" vertical="center" wrapText="1"/>
    </xf>
    <xf numFmtId="0" fontId="23" fillId="9" borderId="0" xfId="0" applyFont="1" applyFill="1" applyAlignment="1">
      <alignment horizontal="left" vertical="center" wrapText="1"/>
    </xf>
    <xf numFmtId="0" fontId="35" fillId="2" borderId="75" xfId="0" applyFont="1" applyFill="1" applyBorder="1" applyAlignment="1">
      <alignment horizontal="center" vertical="center"/>
    </xf>
    <xf numFmtId="0" fontId="35" fillId="2" borderId="52" xfId="0" applyFont="1" applyFill="1" applyBorder="1" applyAlignment="1">
      <alignment horizontal="center" vertical="center"/>
    </xf>
    <xf numFmtId="0" fontId="35" fillId="2" borderId="89" xfId="0" applyFont="1" applyFill="1" applyBorder="1" applyAlignment="1">
      <alignment horizontal="center" vertical="center"/>
    </xf>
    <xf numFmtId="0" fontId="29" fillId="0" borderId="129" xfId="0" applyFont="1" applyBorder="1" applyAlignment="1">
      <alignment horizontal="center" vertical="center" wrapText="1"/>
    </xf>
    <xf numFmtId="0" fontId="29" fillId="0" borderId="102" xfId="0" applyFont="1" applyBorder="1" applyAlignment="1">
      <alignment horizontal="center" vertical="center" wrapText="1"/>
    </xf>
    <xf numFmtId="0" fontId="13" fillId="2" borderId="148" xfId="0" applyFont="1" applyFill="1" applyBorder="1" applyAlignment="1">
      <alignment horizontal="center" vertical="center"/>
    </xf>
    <xf numFmtId="0" fontId="13" fillId="2" borderId="136" xfId="0" applyFont="1" applyFill="1" applyBorder="1" applyAlignment="1">
      <alignment horizontal="center" vertical="center"/>
    </xf>
    <xf numFmtId="0" fontId="13" fillId="2" borderId="58" xfId="0" applyFont="1" applyFill="1" applyBorder="1" applyAlignment="1">
      <alignment horizontal="center" vertical="center"/>
    </xf>
    <xf numFmtId="0" fontId="13" fillId="2" borderId="59" xfId="0" applyFont="1" applyFill="1" applyBorder="1" applyAlignment="1">
      <alignment horizontal="center" vertical="center"/>
    </xf>
    <xf numFmtId="0" fontId="13" fillId="2" borderId="187" xfId="0" applyFont="1" applyFill="1" applyBorder="1" applyAlignment="1">
      <alignment horizontal="center" vertical="center"/>
    </xf>
    <xf numFmtId="0" fontId="13" fillId="2" borderId="41" xfId="0" applyFont="1" applyFill="1" applyBorder="1" applyAlignment="1">
      <alignment horizontal="center" vertical="center"/>
    </xf>
    <xf numFmtId="0" fontId="29" fillId="0" borderId="170" xfId="0" applyFont="1" applyBorder="1" applyAlignment="1">
      <alignment horizontal="center" vertical="center" wrapText="1"/>
    </xf>
    <xf numFmtId="0" fontId="29" fillId="0" borderId="49" xfId="0" applyFont="1" applyBorder="1" applyAlignment="1">
      <alignment horizontal="center" vertical="center" wrapText="1"/>
    </xf>
    <xf numFmtId="0" fontId="29" fillId="0" borderId="50" xfId="0" applyFont="1" applyBorder="1" applyAlignment="1">
      <alignment horizontal="center" vertical="center" wrapText="1"/>
    </xf>
    <xf numFmtId="0" fontId="29" fillId="0" borderId="21" xfId="0" applyFont="1" applyBorder="1" applyAlignment="1">
      <alignment horizontal="center" vertical="center" wrapText="1"/>
    </xf>
    <xf numFmtId="0" fontId="29" fillId="0" borderId="22" xfId="0" applyFont="1" applyBorder="1" applyAlignment="1">
      <alignment horizontal="center" vertical="center" wrapText="1"/>
    </xf>
    <xf numFmtId="0" fontId="29" fillId="0" borderId="184" xfId="0" applyFont="1" applyBorder="1" applyAlignment="1">
      <alignment horizontal="center" vertical="center" wrapText="1"/>
    </xf>
    <xf numFmtId="0" fontId="29" fillId="0" borderId="131" xfId="0" applyFont="1" applyBorder="1" applyAlignment="1">
      <alignment horizontal="center" vertical="center" wrapText="1"/>
    </xf>
    <xf numFmtId="0" fontId="29" fillId="0" borderId="54" xfId="0" applyFont="1" applyBorder="1" applyAlignment="1">
      <alignment horizontal="center" vertical="center" wrapText="1"/>
    </xf>
    <xf numFmtId="0" fontId="29" fillId="6" borderId="184" xfId="0" applyFont="1" applyFill="1" applyBorder="1" applyAlignment="1">
      <alignment horizontal="center" vertical="center" wrapText="1"/>
    </xf>
    <xf numFmtId="0" fontId="29" fillId="6" borderId="50" xfId="0" applyFont="1" applyFill="1" applyBorder="1" applyAlignment="1">
      <alignment horizontal="center" vertical="center" wrapText="1"/>
    </xf>
    <xf numFmtId="0" fontId="8" fillId="2" borderId="75" xfId="0" applyFont="1" applyFill="1" applyBorder="1" applyAlignment="1">
      <alignment horizontal="center" vertical="center" wrapText="1"/>
    </xf>
    <xf numFmtId="0" fontId="8" fillId="2" borderId="52" xfId="0" applyFont="1" applyFill="1" applyBorder="1" applyAlignment="1">
      <alignment horizontal="center" vertical="center" wrapText="1"/>
    </xf>
    <xf numFmtId="0" fontId="8" fillId="2" borderId="89" xfId="0" applyFont="1" applyFill="1" applyBorder="1" applyAlignment="1">
      <alignment horizontal="center" vertical="center" wrapText="1"/>
    </xf>
    <xf numFmtId="0" fontId="12" fillId="0" borderId="86" xfId="0" applyFont="1" applyBorder="1" applyAlignment="1">
      <alignment horizontal="center"/>
    </xf>
    <xf numFmtId="0" fontId="12" fillId="0" borderId="28" xfId="0" applyFont="1" applyBorder="1" applyAlignment="1">
      <alignment horizontal="center"/>
    </xf>
    <xf numFmtId="0" fontId="12" fillId="0" borderId="87" xfId="0" applyFont="1" applyBorder="1" applyAlignment="1">
      <alignment horizontal="center"/>
    </xf>
    <xf numFmtId="0" fontId="33" fillId="0" borderId="28" xfId="0" applyFont="1" applyBorder="1" applyAlignment="1">
      <alignment horizontal="center" vertical="center"/>
    </xf>
    <xf numFmtId="0" fontId="15" fillId="0" borderId="0" xfId="0" applyFont="1" applyAlignment="1">
      <alignment horizontal="center" vertical="center" wrapText="1"/>
    </xf>
    <xf numFmtId="0" fontId="13" fillId="2" borderId="66" xfId="0" applyFont="1" applyFill="1" applyBorder="1" applyAlignment="1">
      <alignment horizontal="center" vertical="center"/>
    </xf>
    <xf numFmtId="0" fontId="13" fillId="2" borderId="67" xfId="0" applyFont="1" applyFill="1" applyBorder="1" applyAlignment="1">
      <alignment horizontal="center" vertical="center"/>
    </xf>
    <xf numFmtId="0" fontId="0" fillId="0" borderId="28" xfId="0" applyBorder="1" applyAlignment="1">
      <alignment horizontal="center" wrapText="1"/>
    </xf>
    <xf numFmtId="0" fontId="0" fillId="0" borderId="28" xfId="0" applyBorder="1" applyAlignment="1">
      <alignment horizontal="center"/>
    </xf>
    <xf numFmtId="0" fontId="8" fillId="2" borderId="59" xfId="0" applyFont="1" applyFill="1" applyBorder="1" applyAlignment="1">
      <alignment horizontal="center" vertical="center"/>
    </xf>
    <xf numFmtId="0" fontId="8" fillId="2" borderId="60" xfId="0" applyFont="1" applyFill="1" applyBorder="1" applyAlignment="1">
      <alignment horizontal="center" vertical="center"/>
    </xf>
    <xf numFmtId="0" fontId="8" fillId="2" borderId="59" xfId="0" applyFont="1" applyFill="1" applyBorder="1" applyAlignment="1">
      <alignment horizontal="center" vertical="center" wrapText="1"/>
    </xf>
    <xf numFmtId="0" fontId="8" fillId="2" borderId="41" xfId="0" applyFont="1" applyFill="1" applyBorder="1" applyAlignment="1">
      <alignment horizontal="center" vertical="center"/>
    </xf>
    <xf numFmtId="0" fontId="8" fillId="2" borderId="24" xfId="0" applyFont="1" applyFill="1" applyBorder="1" applyAlignment="1">
      <alignment horizontal="center" vertical="center"/>
    </xf>
    <xf numFmtId="0" fontId="8" fillId="2" borderId="71" xfId="0" applyFont="1" applyFill="1" applyBorder="1" applyAlignment="1">
      <alignment horizontal="center" vertical="center"/>
    </xf>
    <xf numFmtId="0" fontId="8" fillId="2" borderId="25" xfId="0" applyFont="1" applyFill="1" applyBorder="1" applyAlignment="1">
      <alignment horizontal="center" vertical="center"/>
    </xf>
    <xf numFmtId="0" fontId="8" fillId="2" borderId="72" xfId="0" applyFont="1" applyFill="1" applyBorder="1" applyAlignment="1">
      <alignment horizontal="center" vertical="center"/>
    </xf>
    <xf numFmtId="0" fontId="8" fillId="2" borderId="41" xfId="0" applyFont="1" applyFill="1" applyBorder="1" applyAlignment="1">
      <alignment horizontal="center" vertical="center" wrapText="1"/>
    </xf>
    <xf numFmtId="0" fontId="8" fillId="2" borderId="115" xfId="0" applyFont="1" applyFill="1" applyBorder="1" applyAlignment="1">
      <alignment horizontal="center" vertical="center"/>
    </xf>
    <xf numFmtId="0" fontId="8" fillId="2" borderId="116" xfId="0" applyFont="1" applyFill="1" applyBorder="1" applyAlignment="1">
      <alignment horizontal="center" vertical="center"/>
    </xf>
    <xf numFmtId="0" fontId="34" fillId="0" borderId="0" xfId="0" applyFont="1" applyAlignment="1">
      <alignment horizontal="center" vertical="center"/>
    </xf>
    <xf numFmtId="0" fontId="11" fillId="3" borderId="4" xfId="0" applyFont="1" applyFill="1" applyBorder="1" applyAlignment="1">
      <alignment horizontal="center" vertical="center" wrapText="1"/>
    </xf>
    <xf numFmtId="0" fontId="5" fillId="4" borderId="10" xfId="0" applyFont="1" applyFill="1" applyBorder="1" applyAlignment="1">
      <alignment horizontal="left" vertical="center" wrapText="1"/>
    </xf>
    <xf numFmtId="0" fontId="5" fillId="4" borderId="3" xfId="0" applyFont="1" applyFill="1" applyBorder="1" applyAlignment="1">
      <alignment horizontal="left" vertical="center" wrapText="1"/>
    </xf>
    <xf numFmtId="0" fontId="5" fillId="4" borderId="11" xfId="0" applyFont="1" applyFill="1" applyBorder="1" applyAlignment="1">
      <alignment horizontal="left" vertical="center" wrapText="1"/>
    </xf>
    <xf numFmtId="0" fontId="4" fillId="0" borderId="1" xfId="0" applyFont="1" applyBorder="1" applyAlignment="1">
      <alignment horizontal="left" vertical="center" wrapText="1"/>
    </xf>
  </cellXfs>
  <cellStyles count="2">
    <cellStyle name="Normal" xfId="0" builtinId="0"/>
    <cellStyle name="Porcentaje" xfId="1" builtinId="5"/>
  </cellStyles>
  <dxfs count="0"/>
  <tableStyles count="0" defaultTableStyle="TableStyleMedium2" defaultPivotStyle="PivotStyleMedium9"/>
  <colors>
    <mruColors>
      <color rgb="FFFF6D6D"/>
      <color rgb="FFF1995D"/>
      <color rgb="FFA20051"/>
      <color rgb="FF660033"/>
      <color rgb="FFFF3333"/>
      <color rgb="FFE7E6E6"/>
      <color rgb="FFFF8181"/>
      <color rgb="FFCCCC00"/>
      <color rgb="FFFF4F4F"/>
      <color rgb="FFFFD34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Avance MW</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'1-Apoyo gráficas'!$B$4</c:f>
              <c:strCache>
                <c:ptCount val="1"/>
                <c:pt idx="0">
                  <c:v>Meta</c:v>
                </c:pt>
              </c:strCache>
            </c:strRef>
          </c:tx>
          <c:spPr>
            <a:ln w="19050" cap="rnd">
              <a:solidFill>
                <a:schemeClr val="accent1"/>
              </a:solidFill>
              <a:round/>
            </a:ln>
            <a:effectLst/>
          </c:spPr>
          <c:marker>
            <c:symbol val="circle"/>
            <c:size val="5"/>
            <c:spPr>
              <a:solidFill>
                <a:schemeClr val="bg1"/>
              </a:solidFill>
              <a:ln w="9525">
                <a:solidFill>
                  <a:schemeClr val="accent6"/>
                </a:solidFill>
              </a:ln>
              <a:effectLst/>
            </c:spPr>
          </c:marker>
          <c:dLbls>
            <c:dLbl>
              <c:idx val="0"/>
              <c:layout>
                <c:manualLayout>
                  <c:x val="-3.1641609907395014E-2"/>
                  <c:y val="-6.14804359893455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28D1-471A-AF62-75881E9CA06E}"/>
                </c:ext>
              </c:extLst>
            </c:dLbl>
            <c:dLbl>
              <c:idx val="1"/>
              <c:layout>
                <c:manualLayout>
                  <c:x val="-1.0547203302465065E-2"/>
                  <c:y val="3.41557977718586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28D1-471A-AF62-75881E9CA06E}"/>
                </c:ext>
              </c:extLst>
            </c:dLbl>
            <c:dLbl>
              <c:idx val="2"/>
              <c:layout>
                <c:manualLayout>
                  <c:x val="-1.0547203302465001E-2"/>
                  <c:y val="3.41557977718586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28D1-471A-AF62-75881E9CA06E}"/>
                </c:ext>
              </c:extLst>
            </c:dLbl>
            <c:dLbl>
              <c:idx val="3"/>
              <c:layout>
                <c:manualLayout>
                  <c:x val="-2.4610141039085001E-2"/>
                  <c:y val="3.415579777185863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28D1-471A-AF62-75881E9CA06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'1-Apoyo gráficas'!$C$3:$F$3</c:f>
              <c:strCache>
                <c:ptCount val="4"/>
                <c:pt idx="0">
                  <c:v>2023</c:v>
                </c:pt>
                <c:pt idx="1">
                  <c:v>2024</c:v>
                </c:pt>
                <c:pt idx="2">
                  <c:v>2025</c:v>
                </c:pt>
                <c:pt idx="3">
                  <c:v>2026
Corte a 31 de marzo</c:v>
                </c:pt>
              </c:strCache>
            </c:strRef>
          </c:cat>
          <c:val>
            <c:numRef>
              <c:f>'1-Apoyo gráficas'!$C$4:$F$4</c:f>
              <c:numCache>
                <c:formatCode>#,##0.00</c:formatCode>
                <c:ptCount val="4"/>
                <c:pt idx="0">
                  <c:v>797.08</c:v>
                </c:pt>
                <c:pt idx="1">
                  <c:v>1297.08</c:v>
                </c:pt>
                <c:pt idx="2">
                  <c:v>1797.08</c:v>
                </c:pt>
                <c:pt idx="3">
                  <c:v>2297.08</c:v>
                </c:pt>
              </c:numCache>
            </c:numRef>
          </c:val>
          <c:smooth val="0"/>
          <c:extLst>
            <c:ext xmlns:c16="http://schemas.microsoft.com/office/drawing/2014/chart" uri="{C3380CC4-5D6E-409C-BE32-E72D297353CC}">
              <c16:uniqueId val="{00000000-28D1-471A-AF62-75881E9CA06E}"/>
            </c:ext>
          </c:extLst>
        </c:ser>
        <c:ser>
          <c:idx val="1"/>
          <c:order val="1"/>
          <c:tx>
            <c:strRef>
              <c:f>'1-Apoyo gráficas'!$B$5</c:f>
              <c:strCache>
                <c:ptCount val="1"/>
                <c:pt idx="0">
                  <c:v>Avance</c:v>
                </c:pt>
              </c:strCache>
            </c:strRef>
          </c:tx>
          <c:spPr>
            <a:ln w="19050" cap="rnd">
              <a:solidFill>
                <a:schemeClr val="accent6"/>
              </a:solidFill>
              <a:round/>
            </a:ln>
            <a:effectLst/>
          </c:spPr>
          <c:marker>
            <c:symbol val="circle"/>
            <c:size val="5"/>
            <c:spPr>
              <a:solidFill>
                <a:schemeClr val="bg1"/>
              </a:solidFill>
              <a:ln w="9525">
                <a:solidFill>
                  <a:schemeClr val="accent6"/>
                </a:solidFill>
              </a:ln>
              <a:effectLst/>
            </c:spPr>
          </c:marker>
          <c:dLbls>
            <c:dLbl>
              <c:idx val="0"/>
              <c:layout>
                <c:manualLayout>
                  <c:x val="-0.11953497076127001"/>
                  <c:y val="-6.261823921049805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28D1-471A-AF62-75881E9CA06E}"/>
                </c:ext>
              </c:extLst>
            </c:dLbl>
            <c:dLbl>
              <c:idx val="1"/>
              <c:layout>
                <c:manualLayout>
                  <c:x val="-1.7578672170775002E-2"/>
                  <c:y val="-5.46492764349738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28D1-471A-AF62-75881E9CA06E}"/>
                </c:ext>
              </c:extLst>
            </c:dLbl>
            <c:dLbl>
              <c:idx val="2"/>
              <c:layout>
                <c:manualLayout>
                  <c:x val="-1.7578672170775002E-2"/>
                  <c:y val="-4.78181168806021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28D1-471A-AF62-75881E9CA06E}"/>
                </c:ext>
              </c:extLst>
            </c:dLbl>
            <c:dLbl>
              <c:idx val="3"/>
              <c:layout>
                <c:manualLayout>
                  <c:x val="-3.5157344341550004E-2"/>
                  <c:y val="-6.14804359893455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28D1-471A-AF62-75881E9CA06E}"/>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'1-Apoyo gráficas'!$C$3:$F$3</c:f>
              <c:strCache>
                <c:ptCount val="4"/>
                <c:pt idx="0">
                  <c:v>2023</c:v>
                </c:pt>
                <c:pt idx="1">
                  <c:v>2024</c:v>
                </c:pt>
                <c:pt idx="2">
                  <c:v>2025</c:v>
                </c:pt>
                <c:pt idx="3">
                  <c:v>2026
Corte a 31 de marzo</c:v>
                </c:pt>
              </c:strCache>
            </c:strRef>
          </c:cat>
          <c:val>
            <c:numRef>
              <c:f>'1-Apoyo gráficas'!$C$5:$F$5</c:f>
              <c:numCache>
                <c:formatCode>#,##0.00</c:formatCode>
                <c:ptCount val="4"/>
                <c:pt idx="0">
                  <c:v>505.67</c:v>
                </c:pt>
                <c:pt idx="1">
                  <c:v>1871.13</c:v>
                </c:pt>
                <c:pt idx="2">
                  <c:v>2226.64</c:v>
                </c:pt>
                <c:pt idx="3">
                  <c:v>2497.34</c:v>
                </c:pt>
              </c:numCache>
            </c:numRef>
          </c:val>
          <c:smooth val="0"/>
          <c:extLst>
            <c:ext xmlns:c16="http://schemas.microsoft.com/office/drawing/2014/chart" uri="{C3380CC4-5D6E-409C-BE32-E72D297353CC}">
              <c16:uniqueId val="{00000001-28D1-471A-AF62-75881E9CA06E}"/>
            </c:ext>
          </c:extLst>
        </c:ser>
        <c:dLbls>
          <c:showLegendKey val="0"/>
          <c:showVal val="0"/>
          <c:showCatName val="0"/>
          <c:showSerName val="0"/>
          <c:showPercent val="0"/>
          <c:showBubbleSize val="0"/>
        </c:dLbls>
        <c:marker val="1"/>
        <c:smooth val="0"/>
        <c:axId val="1117097728"/>
        <c:axId val="1117096768"/>
      </c:lineChart>
      <c:catAx>
        <c:axId val="111709772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1117096768"/>
        <c:crosses val="autoZero"/>
        <c:auto val="1"/>
        <c:lblAlgn val="ctr"/>
        <c:lblOffset val="100"/>
        <c:noMultiLvlLbl val="0"/>
      </c:catAx>
      <c:valAx>
        <c:axId val="1117096768"/>
        <c:scaling>
          <c:orientation val="minMax"/>
        </c:scaling>
        <c:delete val="1"/>
        <c:axPos val="l"/>
        <c:numFmt formatCode="#,##0" sourceLinked="0"/>
        <c:majorTickMark val="none"/>
        <c:minorTickMark val="none"/>
        <c:tickLblPos val="nextTo"/>
        <c:crossAx val="111709772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'1-Apoyo gráficas'!$B$6</c:f>
              <c:strCache>
                <c:ptCount val="1"/>
                <c:pt idx="0">
                  <c:v>Avance %</c:v>
                </c:pt>
              </c:strCache>
            </c:strRef>
          </c:tx>
          <c:spPr>
            <a:solidFill>
              <a:schemeClr val="accent6">
                <a:alpha val="75000"/>
              </a:schemeClr>
            </a:solidFill>
            <a:ln>
              <a:noFill/>
            </a:ln>
            <a:effectLst/>
          </c:spPr>
          <c:invertIfNegative val="0"/>
          <c:dLbls>
            <c:dLbl>
              <c:idx val="0"/>
              <c:layout>
                <c:manualLayout>
                  <c:x val="0"/>
                  <c:y val="-0.13555985151274358"/>
                </c:manualLayout>
              </c:layout>
              <c:spPr>
                <a:noFill/>
                <a:ln>
                  <a:noFill/>
                </a:ln>
                <a:effectLst/>
              </c:spPr>
              <c:txPr>
                <a:bodyPr rot="0" spcFirstLastPara="1" vertOverflow="ellipsis" vert="horz" wrap="square" lIns="38100" tIns="19050" rIns="38100" bIns="19050" anchor="t" anchorCtr="0">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5D4F-4275-8CA4-6FA4395862C7}"/>
                </c:ext>
              </c:extLst>
            </c:dLbl>
            <c:dLbl>
              <c:idx val="1"/>
              <c:layout>
                <c:manualLayout>
                  <c:x val="0"/>
                  <c:y val="-0.22593308585457259"/>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D4F-4275-8CA4-6FA4395862C7}"/>
                </c:ext>
              </c:extLst>
            </c:dLbl>
            <c:dLbl>
              <c:idx val="2"/>
              <c:layout>
                <c:manualLayout>
                  <c:x val="6.8983505291556087E-17"/>
                  <c:y val="-0.21087088013093444"/>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D4F-4275-8CA4-6FA4395862C7}"/>
                </c:ext>
              </c:extLst>
            </c:dLbl>
            <c:dLbl>
              <c:idx val="3"/>
              <c:layout>
                <c:manualLayout>
                  <c:x val="0"/>
                  <c:y val="-0.18074646868365818"/>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D4F-4275-8CA4-6FA4395862C7}"/>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'1-Apoyo gráficas'!$C$3:$F$3</c:f>
              <c:strCache>
                <c:ptCount val="4"/>
                <c:pt idx="0">
                  <c:v>2023</c:v>
                </c:pt>
                <c:pt idx="1">
                  <c:v>2024</c:v>
                </c:pt>
                <c:pt idx="2">
                  <c:v>2025</c:v>
                </c:pt>
                <c:pt idx="3">
                  <c:v>2026
Corte a 31 de marzo</c:v>
                </c:pt>
              </c:strCache>
            </c:strRef>
          </c:cat>
          <c:val>
            <c:numRef>
              <c:f>'1-Apoyo gráficas'!$C$6:$F$6</c:f>
              <c:numCache>
                <c:formatCode>0.00%</c:formatCode>
                <c:ptCount val="4"/>
                <c:pt idx="0">
                  <c:v>0.63440307120991624</c:v>
                </c:pt>
                <c:pt idx="1">
                  <c:v>1.4425710056434455</c:v>
                </c:pt>
                <c:pt idx="2">
                  <c:v>1.2390322078037705</c:v>
                </c:pt>
                <c:pt idx="3">
                  <c:v>1.087180246225643</c:v>
                </c:pt>
              </c:numCache>
            </c:numRef>
          </c:val>
          <c:extLst>
            <c:ext xmlns:c16="http://schemas.microsoft.com/office/drawing/2014/chart" uri="{C3380CC4-5D6E-409C-BE32-E72D297353CC}">
              <c16:uniqueId val="{00000000-5D4F-4275-8CA4-6FA4395862C7}"/>
            </c:ext>
          </c:extLst>
        </c:ser>
        <c:dLbls>
          <c:showLegendKey val="0"/>
          <c:showVal val="0"/>
          <c:showCatName val="0"/>
          <c:showSerName val="0"/>
          <c:showPercent val="0"/>
          <c:showBubbleSize val="0"/>
        </c:dLbls>
        <c:gapWidth val="150"/>
        <c:overlap val="100"/>
        <c:axId val="1220128848"/>
        <c:axId val="1220136048"/>
      </c:barChart>
      <c:catAx>
        <c:axId val="122012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1220136048"/>
        <c:crosses val="autoZero"/>
        <c:auto val="1"/>
        <c:lblAlgn val="ctr"/>
        <c:lblOffset val="100"/>
        <c:noMultiLvlLbl val="0"/>
      </c:catAx>
      <c:valAx>
        <c:axId val="1220136048"/>
        <c:scaling>
          <c:orientation val="minMax"/>
        </c:scaling>
        <c:delete val="1"/>
        <c:axPos val="l"/>
        <c:numFmt formatCode="0.00%" sourceLinked="1"/>
        <c:majorTickMark val="none"/>
        <c:minorTickMark val="none"/>
        <c:tickLblPos val="nextTo"/>
        <c:crossAx val="1220128848"/>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Avance Nuevos Usuarios</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'1-Apoyo gráficas'!$B$11</c:f>
              <c:strCache>
                <c:ptCount val="1"/>
                <c:pt idx="0">
                  <c:v>Meta</c:v>
                </c:pt>
              </c:strCache>
            </c:strRef>
          </c:tx>
          <c:spPr>
            <a:ln w="15875" cap="rnd">
              <a:solidFill>
                <a:schemeClr val="accent1"/>
              </a:solidFill>
              <a:round/>
            </a:ln>
            <a:effectLst/>
          </c:spPr>
          <c:marker>
            <c:symbol val="circle"/>
            <c:size val="5"/>
            <c:spPr>
              <a:solidFill>
                <a:schemeClr val="bg1"/>
              </a:solidFill>
              <a:ln w="9525">
                <a:solidFill>
                  <a:schemeClr val="accent1"/>
                </a:solidFill>
              </a:ln>
              <a:effectLst/>
            </c:spPr>
          </c:marker>
          <c:dLbls>
            <c:dLbl>
              <c:idx val="0"/>
              <c:layout>
                <c:manualLayout>
                  <c:x val="-3.8689487094272737E-2"/>
                  <c:y val="4.54777982402291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8552-4EE3-853E-187C532C3125}"/>
                </c:ext>
              </c:extLst>
            </c:dLbl>
            <c:dLbl>
              <c:idx val="1"/>
              <c:layout>
                <c:manualLayout>
                  <c:x val="-3.8689487094272799E-2"/>
                  <c:y val="-5.197462656026197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8552-4EE3-853E-187C532C3125}"/>
                </c:ext>
              </c:extLst>
            </c:dLbl>
            <c:dLbl>
              <c:idx val="2"/>
              <c:layout>
                <c:manualLayout>
                  <c:x val="-9.1447878586462902E-2"/>
                  <c:y val="-4.547779824022917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8552-4EE3-853E-187C532C312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'1-Apoyo gráficas'!$C$10:$F$10</c:f>
              <c:strCache>
                <c:ptCount val="4"/>
                <c:pt idx="0">
                  <c:v>2023</c:v>
                </c:pt>
                <c:pt idx="1">
                  <c:v>2024</c:v>
                </c:pt>
                <c:pt idx="2">
                  <c:v>2025</c:v>
                </c:pt>
                <c:pt idx="3">
                  <c:v>2026
Corte a 30 de abril</c:v>
                </c:pt>
              </c:strCache>
            </c:strRef>
          </c:cat>
          <c:val>
            <c:numRef>
              <c:f>'1-Apoyo gráficas'!$C$11:$F$11</c:f>
              <c:numCache>
                <c:formatCode>#,##0</c:formatCode>
                <c:ptCount val="4"/>
                <c:pt idx="0">
                  <c:v>42232</c:v>
                </c:pt>
                <c:pt idx="1">
                  <c:v>28249</c:v>
                </c:pt>
                <c:pt idx="2">
                  <c:v>26869</c:v>
                </c:pt>
                <c:pt idx="3">
                  <c:v>47650</c:v>
                </c:pt>
              </c:numCache>
            </c:numRef>
          </c:val>
          <c:smooth val="0"/>
          <c:extLst>
            <c:ext xmlns:c16="http://schemas.microsoft.com/office/drawing/2014/chart" uri="{C3380CC4-5D6E-409C-BE32-E72D297353CC}">
              <c16:uniqueId val="{00000000-8552-4EE3-853E-187C532C3125}"/>
            </c:ext>
          </c:extLst>
        </c:ser>
        <c:ser>
          <c:idx val="1"/>
          <c:order val="1"/>
          <c:tx>
            <c:strRef>
              <c:f>'1-Apoyo gráficas'!$B$12</c:f>
              <c:strCache>
                <c:ptCount val="1"/>
                <c:pt idx="0">
                  <c:v>Avance</c:v>
                </c:pt>
              </c:strCache>
            </c:strRef>
          </c:tx>
          <c:spPr>
            <a:ln w="15875" cap="rnd">
              <a:solidFill>
                <a:schemeClr val="accent6"/>
              </a:solidFill>
              <a:round/>
            </a:ln>
            <a:effectLst/>
          </c:spPr>
          <c:marker>
            <c:symbol val="circle"/>
            <c:size val="5"/>
            <c:spPr>
              <a:solidFill>
                <a:schemeClr val="bg1"/>
              </a:solidFill>
              <a:ln w="9525">
                <a:solidFill>
                  <a:schemeClr val="accent6"/>
                </a:solidFill>
              </a:ln>
              <a:effectLst/>
            </c:spPr>
          </c:marker>
          <c:dLbls>
            <c:dLbl>
              <c:idx val="0"/>
              <c:layout>
                <c:manualLayout>
                  <c:x val="-3.8689487094272737E-2"/>
                  <c:y val="-7.146511152036014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8552-4EE3-853E-187C532C3125}"/>
                </c:ext>
              </c:extLst>
            </c:dLbl>
            <c:dLbl>
              <c:idx val="1"/>
              <c:layout>
                <c:manualLayout>
                  <c:x val="-3.8689487094272799E-2"/>
                  <c:y val="-5.19746265602618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8552-4EE3-853E-187C532C3125}"/>
                </c:ext>
              </c:extLst>
            </c:dLbl>
            <c:dLbl>
              <c:idx val="2"/>
              <c:layout>
                <c:manualLayout>
                  <c:x val="-3.8689487094272869E-2"/>
                  <c:y val="-5.19746265602618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8552-4EE3-853E-187C532C312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'1-Apoyo gráficas'!$C$10:$F$10</c:f>
              <c:strCache>
                <c:ptCount val="4"/>
                <c:pt idx="0">
                  <c:v>2023</c:v>
                </c:pt>
                <c:pt idx="1">
                  <c:v>2024</c:v>
                </c:pt>
                <c:pt idx="2">
                  <c:v>2025</c:v>
                </c:pt>
                <c:pt idx="3">
                  <c:v>2026
Corte a 30 de abril</c:v>
                </c:pt>
              </c:strCache>
            </c:strRef>
          </c:cat>
          <c:val>
            <c:numRef>
              <c:f>'1-Apoyo gráficas'!$C$12:$F$12</c:f>
              <c:numCache>
                <c:formatCode>#,##0</c:formatCode>
                <c:ptCount val="4"/>
                <c:pt idx="0">
                  <c:v>50673</c:v>
                </c:pt>
                <c:pt idx="1">
                  <c:v>59412</c:v>
                </c:pt>
                <c:pt idx="2">
                  <c:v>50008</c:v>
                </c:pt>
                <c:pt idx="3">
                  <c:v>11885</c:v>
                </c:pt>
              </c:numCache>
            </c:numRef>
          </c:val>
          <c:smooth val="0"/>
          <c:extLst>
            <c:ext xmlns:c16="http://schemas.microsoft.com/office/drawing/2014/chart" uri="{C3380CC4-5D6E-409C-BE32-E72D297353CC}">
              <c16:uniqueId val="{00000001-8552-4EE3-853E-187C532C3125}"/>
            </c:ext>
          </c:extLst>
        </c:ser>
        <c:dLbls>
          <c:showLegendKey val="0"/>
          <c:showVal val="0"/>
          <c:showCatName val="0"/>
          <c:showSerName val="0"/>
          <c:showPercent val="0"/>
          <c:showBubbleSize val="0"/>
        </c:dLbls>
        <c:marker val="1"/>
        <c:smooth val="0"/>
        <c:axId val="695138607"/>
        <c:axId val="695135727"/>
      </c:lineChart>
      <c:catAx>
        <c:axId val="69513860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695135727"/>
        <c:crosses val="autoZero"/>
        <c:auto val="1"/>
        <c:lblAlgn val="ctr"/>
        <c:lblOffset val="100"/>
        <c:noMultiLvlLbl val="0"/>
      </c:catAx>
      <c:valAx>
        <c:axId val="695135727"/>
        <c:scaling>
          <c:orientation val="minMax"/>
        </c:scaling>
        <c:delete val="1"/>
        <c:axPos val="l"/>
        <c:numFmt formatCode="#,##0" sourceLinked="1"/>
        <c:majorTickMark val="none"/>
        <c:minorTickMark val="none"/>
        <c:tickLblPos val="nextTo"/>
        <c:crossAx val="6951386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'1-Apoyo gráficas'!$B$13</c:f>
              <c:strCache>
                <c:ptCount val="1"/>
                <c:pt idx="0">
                  <c:v>Avance %</c:v>
                </c:pt>
              </c:strCache>
            </c:strRef>
          </c:tx>
          <c:spPr>
            <a:solidFill>
              <a:schemeClr val="accent6">
                <a:alpha val="75000"/>
              </a:schemeClr>
            </a:solidFill>
            <a:ln>
              <a:noFill/>
            </a:ln>
            <a:effectLst/>
          </c:spPr>
          <c:invertIfNegative val="0"/>
          <c:dLbls>
            <c:dLbl>
              <c:idx val="0"/>
              <c:layout>
                <c:manualLayout>
                  <c:x val="-1.7245876322889022E-17"/>
                  <c:y val="7.531102861819018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500-4B45-A794-47CD61EAE4EA}"/>
                </c:ext>
              </c:extLst>
            </c:dLbl>
            <c:dLbl>
              <c:idx val="1"/>
              <c:layout>
                <c:manualLayout>
                  <c:x val="0"/>
                  <c:y val="-3.973694510003913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7500-4B45-A794-47CD61EAE4EA}"/>
                </c:ext>
              </c:extLst>
            </c:dLbl>
            <c:dLbl>
              <c:idx val="2"/>
              <c:layout>
                <c:manualLayout>
                  <c:x val="6.8983505291556087E-17"/>
                  <c:y val="-7.53110286181908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500-4B45-A794-47CD61EAE4EA}"/>
                </c:ext>
              </c:extLst>
            </c:dLbl>
            <c:dLbl>
              <c:idx val="3"/>
              <c:layout>
                <c:manualLayout>
                  <c:x val="-1.3796701058311217E-16"/>
                  <c:y val="-7.53110286181915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500-4B45-A794-47CD61EAE4EA}"/>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'1-Apoyo gráficas'!$C$10:$G$10</c:f>
              <c:strCache>
                <c:ptCount val="5"/>
                <c:pt idx="0">
                  <c:v>2023</c:v>
                </c:pt>
                <c:pt idx="1">
                  <c:v>2024</c:v>
                </c:pt>
                <c:pt idx="2">
                  <c:v>2025</c:v>
                </c:pt>
                <c:pt idx="3">
                  <c:v>2026
Corte a 30 de abril</c:v>
                </c:pt>
                <c:pt idx="4">
                  <c:v>Total</c:v>
                </c:pt>
              </c:strCache>
            </c:strRef>
          </c:cat>
          <c:val>
            <c:numRef>
              <c:f>'1-Apoyo gráficas'!$C$13:$G$13</c:f>
              <c:numCache>
                <c:formatCode>0.00%</c:formatCode>
                <c:ptCount val="5"/>
                <c:pt idx="0">
                  <c:v>1.1998721348740291</c:v>
                </c:pt>
                <c:pt idx="1">
                  <c:v>2.1031540939502285</c:v>
                </c:pt>
                <c:pt idx="2">
                  <c:v>1.8611783095760914</c:v>
                </c:pt>
                <c:pt idx="3">
                  <c:v>0.24942287513116473</c:v>
                </c:pt>
                <c:pt idx="4">
                  <c:v>1.1860551724137931</c:v>
                </c:pt>
              </c:numCache>
            </c:numRef>
          </c:val>
          <c:extLst>
            <c:ext xmlns:c16="http://schemas.microsoft.com/office/drawing/2014/chart" uri="{C3380CC4-5D6E-409C-BE32-E72D297353CC}">
              <c16:uniqueId val="{00000004-7500-4B45-A794-47CD61EAE4EA}"/>
            </c:ext>
          </c:extLst>
        </c:ser>
        <c:dLbls>
          <c:showLegendKey val="0"/>
          <c:showVal val="0"/>
          <c:showCatName val="0"/>
          <c:showSerName val="0"/>
          <c:showPercent val="0"/>
          <c:showBubbleSize val="0"/>
        </c:dLbls>
        <c:gapWidth val="150"/>
        <c:axId val="1220128848"/>
        <c:axId val="1220136048"/>
      </c:barChart>
      <c:catAx>
        <c:axId val="122012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1220136048"/>
        <c:crosses val="autoZero"/>
        <c:auto val="1"/>
        <c:lblAlgn val="ctr"/>
        <c:lblOffset val="100"/>
        <c:noMultiLvlLbl val="0"/>
      </c:catAx>
      <c:valAx>
        <c:axId val="1220136048"/>
        <c:scaling>
          <c:orientation val="minMax"/>
        </c:scaling>
        <c:delete val="1"/>
        <c:axPos val="l"/>
        <c:numFmt formatCode="0.00%" sourceLinked="1"/>
        <c:majorTickMark val="none"/>
        <c:minorTickMark val="none"/>
        <c:tickLblPos val="nextTo"/>
        <c:crossAx val="1220128848"/>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Avance Nuevos Usuarios</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lineChart>
        <c:grouping val="standard"/>
        <c:varyColors val="0"/>
        <c:ser>
          <c:idx val="0"/>
          <c:order val="0"/>
          <c:tx>
            <c:strRef>
              <c:f>'1-Apoyo gráficas'!$B$18</c:f>
              <c:strCache>
                <c:ptCount val="1"/>
                <c:pt idx="0">
                  <c:v>Meta</c:v>
                </c:pt>
              </c:strCache>
            </c:strRef>
          </c:tx>
          <c:spPr>
            <a:ln w="15875" cap="rnd">
              <a:solidFill>
                <a:schemeClr val="accent1"/>
              </a:solidFill>
              <a:round/>
            </a:ln>
            <a:effectLst/>
          </c:spPr>
          <c:marker>
            <c:symbol val="circle"/>
            <c:size val="5"/>
            <c:spPr>
              <a:solidFill>
                <a:schemeClr val="bg1"/>
              </a:solidFill>
              <a:ln w="9525">
                <a:solidFill>
                  <a:schemeClr val="accent1"/>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'1-Apoyo gráficas'!$C$17:$E$17</c:f>
              <c:strCache>
                <c:ptCount val="3"/>
                <c:pt idx="0">
                  <c:v>2025</c:v>
                </c:pt>
                <c:pt idx="1">
                  <c:v>2026</c:v>
                </c:pt>
                <c:pt idx="2">
                  <c:v>Total
Corte a 31 de mayo</c:v>
                </c:pt>
              </c:strCache>
            </c:strRef>
          </c:cat>
          <c:val>
            <c:numRef>
              <c:f>'1-Apoyo gráficas'!$C$18:$E$18</c:f>
              <c:numCache>
                <c:formatCode>#,##0</c:formatCode>
                <c:ptCount val="3"/>
                <c:pt idx="0">
                  <c:v>5000</c:v>
                </c:pt>
                <c:pt idx="1">
                  <c:v>15000</c:v>
                </c:pt>
                <c:pt idx="2">
                  <c:v>20000</c:v>
                </c:pt>
              </c:numCache>
            </c:numRef>
          </c:val>
          <c:smooth val="0"/>
          <c:extLst>
            <c:ext xmlns:c16="http://schemas.microsoft.com/office/drawing/2014/chart" uri="{C3380CC4-5D6E-409C-BE32-E72D297353CC}">
              <c16:uniqueId val="{00000003-E21C-4A18-9E27-89129F47AADD}"/>
            </c:ext>
          </c:extLst>
        </c:ser>
        <c:ser>
          <c:idx val="1"/>
          <c:order val="1"/>
          <c:tx>
            <c:strRef>
              <c:f>'1-Apoyo gráficas'!$B$19</c:f>
              <c:strCache>
                <c:ptCount val="1"/>
                <c:pt idx="0">
                  <c:v>Avance cuantitativo</c:v>
                </c:pt>
              </c:strCache>
            </c:strRef>
          </c:tx>
          <c:spPr>
            <a:ln w="15875" cap="rnd">
              <a:solidFill>
                <a:schemeClr val="accent6"/>
              </a:solidFill>
              <a:round/>
            </a:ln>
            <a:effectLst/>
          </c:spPr>
          <c:marker>
            <c:symbol val="circle"/>
            <c:size val="5"/>
            <c:spPr>
              <a:solidFill>
                <a:schemeClr val="bg1"/>
              </a:solidFill>
              <a:ln w="9525">
                <a:solidFill>
                  <a:schemeClr val="accent6"/>
                </a:solidFill>
              </a:ln>
              <a:effectLst/>
            </c:spPr>
          </c:marker>
          <c:dLbls>
            <c:dLbl>
              <c:idx val="0"/>
              <c:layout>
                <c:manualLayout>
                  <c:x val="-5.9792843691148775E-2"/>
                  <c:y val="-3.511449537428745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21C-4A18-9E27-89129F47AADD}"/>
                </c:ext>
              </c:extLst>
            </c:dLbl>
            <c:dLbl>
              <c:idx val="2"/>
              <c:layout>
                <c:manualLayout>
                  <c:x val="-2.4620582696355378E-2"/>
                  <c:y val="-4.09669112700018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5DF-4239-B2D1-0F3F4F630128}"/>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'1-Apoyo gráficas'!$C$17:$E$17</c:f>
              <c:strCache>
                <c:ptCount val="3"/>
                <c:pt idx="0">
                  <c:v>2025</c:v>
                </c:pt>
                <c:pt idx="1">
                  <c:v>2026</c:v>
                </c:pt>
                <c:pt idx="2">
                  <c:v>Total
Corte a 31 de mayo</c:v>
                </c:pt>
              </c:strCache>
            </c:strRef>
          </c:cat>
          <c:val>
            <c:numRef>
              <c:f>'1-Apoyo gráficas'!$C$19:$E$19</c:f>
              <c:numCache>
                <c:formatCode>#,##0</c:formatCode>
                <c:ptCount val="3"/>
                <c:pt idx="0">
                  <c:v>0</c:v>
                </c:pt>
                <c:pt idx="1">
                  <c:v>376</c:v>
                </c:pt>
                <c:pt idx="2">
                  <c:v>376</c:v>
                </c:pt>
              </c:numCache>
            </c:numRef>
          </c:val>
          <c:smooth val="0"/>
          <c:extLst>
            <c:ext xmlns:c16="http://schemas.microsoft.com/office/drawing/2014/chart" uri="{C3380CC4-5D6E-409C-BE32-E72D297353CC}">
              <c16:uniqueId val="{00000007-E21C-4A18-9E27-89129F47AADD}"/>
            </c:ext>
          </c:extLst>
        </c:ser>
        <c:dLbls>
          <c:showLegendKey val="0"/>
          <c:showVal val="0"/>
          <c:showCatName val="0"/>
          <c:showSerName val="0"/>
          <c:showPercent val="0"/>
          <c:showBubbleSize val="0"/>
        </c:dLbls>
        <c:marker val="1"/>
        <c:smooth val="0"/>
        <c:axId val="695138607"/>
        <c:axId val="695135727"/>
      </c:lineChart>
      <c:catAx>
        <c:axId val="695138607"/>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695135727"/>
        <c:crosses val="autoZero"/>
        <c:auto val="1"/>
        <c:lblAlgn val="ctr"/>
        <c:lblOffset val="100"/>
        <c:noMultiLvlLbl val="0"/>
      </c:catAx>
      <c:valAx>
        <c:axId val="695135727"/>
        <c:scaling>
          <c:orientation val="minMax"/>
          <c:max val="16000"/>
        </c:scaling>
        <c:delete val="1"/>
        <c:axPos val="l"/>
        <c:numFmt formatCode="#,##0" sourceLinked="1"/>
        <c:majorTickMark val="out"/>
        <c:minorTickMark val="none"/>
        <c:tickLblPos val="nextTo"/>
        <c:crossAx val="695138607"/>
        <c:crosses val="autoZero"/>
        <c:crossBetween val="between"/>
        <c:majorUnit val="1000"/>
        <c:minorUnit val="500"/>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stacked"/>
        <c:varyColors val="0"/>
        <c:ser>
          <c:idx val="0"/>
          <c:order val="0"/>
          <c:tx>
            <c:strRef>
              <c:f>'1-Apoyo gráficas'!$B$20</c:f>
              <c:strCache>
                <c:ptCount val="1"/>
                <c:pt idx="0">
                  <c:v>Avance %</c:v>
                </c:pt>
              </c:strCache>
            </c:strRef>
          </c:tx>
          <c:spPr>
            <a:solidFill>
              <a:schemeClr val="accent6">
                <a:alpha val="75000"/>
              </a:schemeClr>
            </a:solidFill>
            <a:ln>
              <a:noFill/>
            </a:ln>
            <a:effectLst/>
          </c:spPr>
          <c:invertIfNegative val="0"/>
          <c:dLbls>
            <c:dLbl>
              <c:idx val="0"/>
              <c:layout>
                <c:manualLayout>
                  <c:x val="-3.4491752645778043E-17"/>
                  <c:y val="-6.4534225497828196E-2"/>
                </c:manualLayout>
              </c:layout>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82E0-4649-981D-E331BADF864F}"/>
                </c:ext>
              </c:extLst>
            </c:dLbl>
            <c:dLbl>
              <c:idx val="2"/>
              <c:layout>
                <c:manualLayout>
                  <c:x val="3.7627801197215828E-3"/>
                  <c:y val="-0.14520200737011349"/>
                </c:manualLayout>
              </c:layout>
              <c:spPr>
                <a:noFill/>
                <a:ln>
                  <a:noFill/>
                </a:ln>
                <a:effectLst/>
              </c:spPr>
              <c:txPr>
                <a:bodyPr rot="0" spcFirstLastPara="1" vertOverflow="ellipsis" vert="horz" wrap="square" lIns="38100" tIns="19050" rIns="38100" bIns="19050" anchor="ctr" anchorCtr="1">
                  <a:no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extLst>
                <c:ext xmlns:c15="http://schemas.microsoft.com/office/drawing/2012/chart" uri="{CE6537A1-D6FC-4f65-9D91-7224C49458BB}">
                  <c15:layout>
                    <c:manualLayout>
                      <c:w val="9.2677274348742747E-2"/>
                      <c:h val="9.7801872813712554E-2"/>
                    </c:manualLayout>
                  </c15:layout>
                </c:ext>
                <c:ext xmlns:c16="http://schemas.microsoft.com/office/drawing/2014/chart" uri="{C3380CC4-5D6E-409C-BE32-E72D297353CC}">
                  <c16:uniqueId val="{00000000-5C90-4812-8644-B3A8F0C8A289}"/>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'1-Apoyo gráficas'!$C$17:$E$17</c:f>
              <c:strCache>
                <c:ptCount val="3"/>
                <c:pt idx="0">
                  <c:v>2025</c:v>
                </c:pt>
                <c:pt idx="1">
                  <c:v>2026</c:v>
                </c:pt>
                <c:pt idx="2">
                  <c:v>Total
Corte a 31 de mayo</c:v>
                </c:pt>
              </c:strCache>
            </c:strRef>
          </c:cat>
          <c:val>
            <c:numRef>
              <c:f>'1-Apoyo gráficas'!$C$20:$E$20</c:f>
              <c:numCache>
                <c:formatCode>0.00%</c:formatCode>
                <c:ptCount val="3"/>
                <c:pt idx="0" formatCode="0%">
                  <c:v>0</c:v>
                </c:pt>
                <c:pt idx="1">
                  <c:v>2.5066666666666668E-2</c:v>
                </c:pt>
                <c:pt idx="2">
                  <c:v>1.8800000000000001E-2</c:v>
                </c:pt>
              </c:numCache>
            </c:numRef>
          </c:val>
          <c:extLst>
            <c:ext xmlns:c16="http://schemas.microsoft.com/office/drawing/2014/chart" uri="{C3380CC4-5D6E-409C-BE32-E72D297353CC}">
              <c16:uniqueId val="{00000004-82E0-4649-981D-E331BADF864F}"/>
            </c:ext>
          </c:extLst>
        </c:ser>
        <c:dLbls>
          <c:showLegendKey val="0"/>
          <c:showVal val="0"/>
          <c:showCatName val="0"/>
          <c:showSerName val="0"/>
          <c:showPercent val="0"/>
          <c:showBubbleSize val="0"/>
        </c:dLbls>
        <c:gapWidth val="150"/>
        <c:overlap val="100"/>
        <c:axId val="1220128848"/>
        <c:axId val="1220136048"/>
      </c:barChart>
      <c:catAx>
        <c:axId val="122012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1220136048"/>
        <c:crosses val="autoZero"/>
        <c:auto val="1"/>
        <c:lblAlgn val="ctr"/>
        <c:lblOffset val="100"/>
        <c:noMultiLvlLbl val="0"/>
      </c:catAx>
      <c:valAx>
        <c:axId val="1220136048"/>
        <c:scaling>
          <c:orientation val="minMax"/>
          <c:max val="0.1"/>
        </c:scaling>
        <c:delete val="1"/>
        <c:axPos val="l"/>
        <c:numFmt formatCode="0%" sourceLinked="1"/>
        <c:majorTickMark val="out"/>
        <c:minorTickMark val="none"/>
        <c:tickLblPos val="nextTo"/>
        <c:crossAx val="1220128848"/>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'2-Apoyo gráfica'!$B$3</c:f>
              <c:strCache>
                <c:ptCount val="1"/>
                <c:pt idx="0">
                  <c:v>Acciones Conpes</c:v>
                </c:pt>
              </c:strCache>
            </c:strRef>
          </c:tx>
          <c:spPr>
            <a:solidFill>
              <a:schemeClr val="accent6">
                <a:alpha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'2-Apoyo gráfica'!$B$4:$B$7</c:f>
              <c:strCache>
                <c:ptCount val="4"/>
                <c:pt idx="0">
                  <c:v>Conpes 3988
[1.12]</c:v>
                </c:pt>
                <c:pt idx="1">
                  <c:v>Conpes 4075
[3.1]</c:v>
                </c:pt>
                <c:pt idx="2">
                  <c:v>Conpes 4075
[3.2]</c:v>
                </c:pt>
                <c:pt idx="3">
                  <c:v>Conpes 4083
[2.17]</c:v>
                </c:pt>
              </c:strCache>
            </c:strRef>
          </c:cat>
          <c:val>
            <c:numRef>
              <c:f>'2-Apoyo gráfica'!$C$4:$C$7</c:f>
              <c:numCache>
                <c:formatCode>0.00%</c:formatCode>
                <c:ptCount val="4"/>
                <c:pt idx="0">
                  <c:v>0.1</c:v>
                </c:pt>
                <c:pt idx="1">
                  <c:v>0.9</c:v>
                </c:pt>
                <c:pt idx="2">
                  <c:v>1</c:v>
                </c:pt>
                <c:pt idx="3">
                  <c:v>0.1</c:v>
                </c:pt>
              </c:numCache>
            </c:numRef>
          </c:val>
          <c:extLst>
            <c:ext xmlns:c16="http://schemas.microsoft.com/office/drawing/2014/chart" uri="{C3380CC4-5D6E-409C-BE32-E72D297353CC}">
              <c16:uniqueId val="{00000000-8199-4119-B224-68E50C0429D4}"/>
            </c:ext>
          </c:extLst>
        </c:ser>
        <c:dLbls>
          <c:showLegendKey val="0"/>
          <c:showVal val="0"/>
          <c:showCatName val="0"/>
          <c:showSerName val="0"/>
          <c:showPercent val="0"/>
          <c:showBubbleSize val="0"/>
        </c:dLbls>
        <c:gapWidth val="219"/>
        <c:overlap val="-27"/>
        <c:axId val="1416828288"/>
        <c:axId val="1416827808"/>
      </c:barChart>
      <c:catAx>
        <c:axId val="14168282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12700" cap="flat" cmpd="sng" algn="ctr">
            <a:solidFill>
              <a:schemeClr val="tx1">
                <a:lumMod val="50000"/>
                <a:lumOff val="50000"/>
              </a:schemeClr>
            </a:solidFill>
            <a:round/>
          </a:ln>
          <a:effectLst/>
        </c:spPr>
        <c:txPr>
          <a:bodyPr rot="0" spcFirstLastPara="1" vertOverflow="ellipsis"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416827808"/>
        <c:crosses val="autoZero"/>
        <c:auto val="1"/>
        <c:lblAlgn val="ctr"/>
        <c:lblOffset val="100"/>
        <c:tickLblSkip val="1"/>
        <c:noMultiLvlLbl val="0"/>
      </c:catAx>
      <c:valAx>
        <c:axId val="1416827808"/>
        <c:scaling>
          <c:orientation val="minMax"/>
          <c:max val="1"/>
        </c:scaling>
        <c:delete val="1"/>
        <c:axPos val="l"/>
        <c:numFmt formatCode="0.00%" sourceLinked="1"/>
        <c:majorTickMark val="out"/>
        <c:minorTickMark val="none"/>
        <c:tickLblPos val="nextTo"/>
        <c:crossAx val="141682828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Avance A29</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8.0853611111111098E-2"/>
          <c:y val="0.18194937497219626"/>
          <c:w val="0.82530722222222219"/>
          <c:h val="0.52331420436852172"/>
        </c:manualLayout>
      </c:layout>
      <c:lineChart>
        <c:grouping val="standard"/>
        <c:varyColors val="0"/>
        <c:ser>
          <c:idx val="0"/>
          <c:order val="0"/>
          <c:tx>
            <c:strRef>
              <c:f>'3-Apoyo gráficas'!$B$3</c:f>
              <c:strCache>
                <c:ptCount val="1"/>
                <c:pt idx="0">
                  <c:v>Meta</c:v>
                </c:pt>
              </c:strCache>
            </c:strRef>
          </c:tx>
          <c:spPr>
            <a:ln w="15875" cap="rnd">
              <a:solidFill>
                <a:schemeClr val="accent1"/>
              </a:solidFill>
              <a:round/>
            </a:ln>
            <a:effectLst/>
          </c:spPr>
          <c:marker>
            <c:symbol val="circle"/>
            <c:size val="5"/>
            <c:spPr>
              <a:solidFill>
                <a:schemeClr val="bg1"/>
              </a:solidFill>
              <a:ln w="9525">
                <a:solidFill>
                  <a:schemeClr val="accent1"/>
                </a:solidFill>
              </a:ln>
              <a:effectLst/>
            </c:spPr>
          </c:marker>
          <c:dLbls>
            <c:dLbl>
              <c:idx val="0"/>
              <c:layout>
                <c:manualLayout>
                  <c:x val="-0.10230555555555557"/>
                  <c:y val="5.084745762711869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3F1-40F1-A69E-26A9F586A1F5}"/>
                </c:ext>
              </c:extLst>
            </c:dLbl>
            <c:dLbl>
              <c:idx val="1"/>
              <c:layout>
                <c:manualLayout>
                  <c:x val="-3.175E-2"/>
                  <c:y val="-6.214689265536728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3F1-40F1-A69E-26A9F586A1F5}"/>
                </c:ext>
              </c:extLst>
            </c:dLbl>
            <c:dLbl>
              <c:idx val="2"/>
              <c:layout>
                <c:manualLayout>
                  <c:x val="-4.5861111111111179E-2"/>
                  <c:y val="5.649717514124293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3F1-40F1-A69E-26A9F586A1F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'3-Apoyo gráficas'!$C$2:$F$2</c:f>
              <c:strCache>
                <c:ptCount val="4"/>
                <c:pt idx="0">
                  <c:v>2023</c:v>
                </c:pt>
                <c:pt idx="1">
                  <c:v>2024</c:v>
                </c:pt>
                <c:pt idx="2">
                  <c:v>2025</c:v>
                </c:pt>
                <c:pt idx="3">
                  <c:v>2026
Corte a 30 de abril</c:v>
                </c:pt>
              </c:strCache>
            </c:strRef>
          </c:cat>
          <c:val>
            <c:numRef>
              <c:f>'3-Apoyo gráficas'!$C$3:$F$3</c:f>
              <c:numCache>
                <c:formatCode>#,##0</c:formatCode>
                <c:ptCount val="4"/>
                <c:pt idx="0">
                  <c:v>42232</c:v>
                </c:pt>
                <c:pt idx="1">
                  <c:v>28249</c:v>
                </c:pt>
                <c:pt idx="2">
                  <c:v>26869</c:v>
                </c:pt>
                <c:pt idx="3">
                  <c:v>47650</c:v>
                </c:pt>
              </c:numCache>
            </c:numRef>
          </c:val>
          <c:smooth val="0"/>
          <c:extLst>
            <c:ext xmlns:c16="http://schemas.microsoft.com/office/drawing/2014/chart" uri="{C3380CC4-5D6E-409C-BE32-E72D297353CC}">
              <c16:uniqueId val="{00000000-93F1-40F1-A69E-26A9F586A1F5}"/>
            </c:ext>
          </c:extLst>
        </c:ser>
        <c:ser>
          <c:idx val="1"/>
          <c:order val="1"/>
          <c:tx>
            <c:strRef>
              <c:f>'3-Apoyo gráficas'!$B$4</c:f>
              <c:strCache>
                <c:ptCount val="1"/>
                <c:pt idx="0">
                  <c:v>Avance</c:v>
                </c:pt>
              </c:strCache>
            </c:strRef>
          </c:tx>
          <c:spPr>
            <a:ln w="15875" cap="rnd">
              <a:solidFill>
                <a:schemeClr val="accent6"/>
              </a:solidFill>
              <a:round/>
            </a:ln>
            <a:effectLst/>
          </c:spPr>
          <c:marker>
            <c:symbol val="circle"/>
            <c:size val="5"/>
            <c:spPr>
              <a:solidFill>
                <a:schemeClr val="bg1"/>
              </a:solidFill>
              <a:ln w="9525">
                <a:solidFill>
                  <a:schemeClr val="accent6"/>
                </a:solidFill>
              </a:ln>
              <a:effectLst/>
            </c:spPr>
          </c:marker>
          <c:dLbls>
            <c:dLbl>
              <c:idx val="0"/>
              <c:layout>
                <c:manualLayout>
                  <c:x val="-8.8194444444444464E-2"/>
                  <c:y val="-6.779661016949149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3F1-40F1-A69E-26A9F586A1F5}"/>
                </c:ext>
              </c:extLst>
            </c:dLbl>
            <c:dLbl>
              <c:idx val="1"/>
              <c:layout>
                <c:manualLayout>
                  <c:x val="-7.0555555555555621E-2"/>
                  <c:y val="-5.64971751412429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3F1-40F1-A69E-26A9F586A1F5}"/>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'3-Apoyo gráficas'!$C$2:$F$2</c:f>
              <c:strCache>
                <c:ptCount val="4"/>
                <c:pt idx="0">
                  <c:v>2023</c:v>
                </c:pt>
                <c:pt idx="1">
                  <c:v>2024</c:v>
                </c:pt>
                <c:pt idx="2">
                  <c:v>2025</c:v>
                </c:pt>
                <c:pt idx="3">
                  <c:v>2026
Corte a 30 de abril</c:v>
                </c:pt>
              </c:strCache>
            </c:strRef>
          </c:cat>
          <c:val>
            <c:numRef>
              <c:f>'3-Apoyo gráficas'!$C$4:$F$4</c:f>
              <c:numCache>
                <c:formatCode>#,##0</c:formatCode>
                <c:ptCount val="4"/>
                <c:pt idx="0">
                  <c:v>50673</c:v>
                </c:pt>
                <c:pt idx="1">
                  <c:v>59412</c:v>
                </c:pt>
                <c:pt idx="2">
                  <c:v>50008</c:v>
                </c:pt>
                <c:pt idx="3">
                  <c:v>11885</c:v>
                </c:pt>
              </c:numCache>
            </c:numRef>
          </c:val>
          <c:smooth val="0"/>
          <c:extLst>
            <c:ext xmlns:c16="http://schemas.microsoft.com/office/drawing/2014/chart" uri="{C3380CC4-5D6E-409C-BE32-E72D297353CC}">
              <c16:uniqueId val="{00000001-93F1-40F1-A69E-26A9F586A1F5}"/>
            </c:ext>
          </c:extLst>
        </c:ser>
        <c:dLbls>
          <c:showLegendKey val="0"/>
          <c:showVal val="0"/>
          <c:showCatName val="0"/>
          <c:showSerName val="0"/>
          <c:showPercent val="0"/>
          <c:showBubbleSize val="0"/>
        </c:dLbls>
        <c:marker val="1"/>
        <c:smooth val="0"/>
        <c:axId val="1282120160"/>
        <c:axId val="1282120640"/>
      </c:lineChart>
      <c:catAx>
        <c:axId val="12821201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1282120640"/>
        <c:crosses val="autoZero"/>
        <c:auto val="1"/>
        <c:lblAlgn val="ctr"/>
        <c:lblOffset val="100"/>
        <c:noMultiLvlLbl val="0"/>
      </c:catAx>
      <c:valAx>
        <c:axId val="1282120640"/>
        <c:scaling>
          <c:orientation val="minMax"/>
        </c:scaling>
        <c:delete val="1"/>
        <c:axPos val="l"/>
        <c:numFmt formatCode="#,##0" sourceLinked="1"/>
        <c:majorTickMark val="none"/>
        <c:minorTickMark val="none"/>
        <c:tickLblPos val="nextTo"/>
        <c:crossAx val="1282120160"/>
        <c:crosses val="autoZero"/>
        <c:crossBetween val="between"/>
      </c:valAx>
      <c:spPr>
        <a:noFill/>
        <a:ln>
          <a:noFill/>
        </a:ln>
        <a:effectLst/>
      </c:spPr>
    </c:plotArea>
    <c:legend>
      <c:legendPos val="r"/>
      <c:layout>
        <c:manualLayout>
          <c:xMode val="edge"/>
          <c:yMode val="edge"/>
          <c:x val="0.24646638888888892"/>
          <c:y val="0.87126073223897871"/>
          <c:w val="0.42897805555555557"/>
          <c:h val="0.11158325548289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n-US" sz="1200" i="1"/>
              <a:t>Avance % A29</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3.7703513281919454E-2"/>
          <c:y val="0.1969727178598088"/>
          <c:w val="0.92459297343616109"/>
          <c:h val="0.57607455031423827"/>
        </c:manualLayout>
      </c:layout>
      <c:barChart>
        <c:barDir val="col"/>
        <c:grouping val="clustered"/>
        <c:varyColors val="0"/>
        <c:ser>
          <c:idx val="0"/>
          <c:order val="0"/>
          <c:tx>
            <c:strRef>
              <c:f>'3-Apoyo gráficas'!$B$5</c:f>
              <c:strCache>
                <c:ptCount val="1"/>
                <c:pt idx="0">
                  <c:v>Avance %</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'3-Apoyo gráficas'!$C$2:$G$2</c:f>
              <c:strCache>
                <c:ptCount val="5"/>
                <c:pt idx="0">
                  <c:v>2023</c:v>
                </c:pt>
                <c:pt idx="1">
                  <c:v>2024</c:v>
                </c:pt>
                <c:pt idx="2">
                  <c:v>2025</c:v>
                </c:pt>
                <c:pt idx="3">
                  <c:v>2026
Corte a 30 de abril</c:v>
                </c:pt>
                <c:pt idx="4">
                  <c:v>Total</c:v>
                </c:pt>
              </c:strCache>
            </c:strRef>
          </c:cat>
          <c:val>
            <c:numRef>
              <c:f>'3-Apoyo gráficas'!$C$5:$G$5</c:f>
              <c:numCache>
                <c:formatCode>0.00%</c:formatCode>
                <c:ptCount val="5"/>
                <c:pt idx="0">
                  <c:v>1.1998721348740291</c:v>
                </c:pt>
                <c:pt idx="1">
                  <c:v>2.1031540939502285</c:v>
                </c:pt>
                <c:pt idx="2">
                  <c:v>1.8611783095760914</c:v>
                </c:pt>
                <c:pt idx="3">
                  <c:v>0.24942287513116473</c:v>
                </c:pt>
                <c:pt idx="4">
                  <c:v>1.1860551724137931</c:v>
                </c:pt>
              </c:numCache>
            </c:numRef>
          </c:val>
          <c:extLst>
            <c:ext xmlns:c16="http://schemas.microsoft.com/office/drawing/2014/chart" uri="{C3380CC4-5D6E-409C-BE32-E72D297353CC}">
              <c16:uniqueId val="{00000004-C66A-42BB-92D1-12951C5E20CB}"/>
            </c:ext>
          </c:extLst>
        </c:ser>
        <c:dLbls>
          <c:showLegendKey val="0"/>
          <c:showVal val="0"/>
          <c:showCatName val="0"/>
          <c:showSerName val="0"/>
          <c:showPercent val="0"/>
          <c:showBubbleSize val="0"/>
        </c:dLbls>
        <c:gapWidth val="150"/>
        <c:axId val="1220128848"/>
        <c:axId val="1220136048"/>
      </c:barChart>
      <c:catAx>
        <c:axId val="122012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1220136048"/>
        <c:crosses val="autoZero"/>
        <c:auto val="1"/>
        <c:lblAlgn val="ctr"/>
        <c:lblOffset val="100"/>
        <c:noMultiLvlLbl val="0"/>
      </c:catAx>
      <c:valAx>
        <c:axId val="1220136048"/>
        <c:scaling>
          <c:orientation val="minMax"/>
        </c:scaling>
        <c:delete val="1"/>
        <c:axPos val="l"/>
        <c:numFmt formatCode="0.00%" sourceLinked="1"/>
        <c:majorTickMark val="none"/>
        <c:minorTickMark val="none"/>
        <c:tickLblPos val="nextTo"/>
        <c:crossAx val="1220128848"/>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Avance A29P</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1.3825833333333336E-2"/>
          <c:y val="0.18194937497219626"/>
          <c:w val="0.95583499999999999"/>
          <c:h val="0.52331420436852172"/>
        </c:manualLayout>
      </c:layout>
      <c:lineChart>
        <c:grouping val="standard"/>
        <c:varyColors val="0"/>
        <c:ser>
          <c:idx val="0"/>
          <c:order val="0"/>
          <c:tx>
            <c:strRef>
              <c:f>'3-Apoyo gráficas'!$B$10</c:f>
              <c:strCache>
                <c:ptCount val="1"/>
                <c:pt idx="0">
                  <c:v>Meta</c:v>
                </c:pt>
              </c:strCache>
            </c:strRef>
          </c:tx>
          <c:spPr>
            <a:ln w="15875" cap="rnd">
              <a:solidFill>
                <a:schemeClr val="accent1"/>
              </a:solidFill>
              <a:round/>
            </a:ln>
            <a:effectLst/>
          </c:spPr>
          <c:marker>
            <c:symbol val="circle"/>
            <c:size val="5"/>
            <c:spPr>
              <a:solidFill>
                <a:schemeClr val="bg1"/>
              </a:solidFill>
              <a:ln w="9525">
                <a:solidFill>
                  <a:schemeClr val="accent1"/>
                </a:solidFill>
              </a:ln>
              <a:effectLst/>
            </c:spPr>
          </c:marker>
          <c:dLbls>
            <c:dLbl>
              <c:idx val="0"/>
              <c:layout>
                <c:manualLayout>
                  <c:x val="-8.1138888888888899E-2"/>
                  <c:y val="6.77092890124795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63C-43F7-8608-2A953DF28150}"/>
                </c:ext>
              </c:extLst>
            </c:dLbl>
            <c:dLbl>
              <c:idx val="1"/>
              <c:layout>
                <c:manualLayout>
                  <c:x val="-7.0555555555556204E-3"/>
                  <c:y val="-1.128488150207992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A63C-43F7-8608-2A953DF28150}"/>
                </c:ext>
              </c:extLst>
            </c:dLbl>
            <c:dLbl>
              <c:idx val="2"/>
              <c:layout>
                <c:manualLayout>
                  <c:x val="-3.8805555555555621E-2"/>
                  <c:y val="3.94970852572796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A63C-43F7-8608-2A953DF2815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'3-Apoyo gráficas'!$C$9:$F$9</c:f>
              <c:strCache>
                <c:ptCount val="4"/>
                <c:pt idx="0">
                  <c:v>2023</c:v>
                </c:pt>
                <c:pt idx="1">
                  <c:v>2024</c:v>
                </c:pt>
                <c:pt idx="2">
                  <c:v>2025</c:v>
                </c:pt>
                <c:pt idx="3">
                  <c:v>2026
Corte a 30 de abril</c:v>
                </c:pt>
              </c:strCache>
            </c:strRef>
          </c:cat>
          <c:val>
            <c:numRef>
              <c:f>'3-Apoyo gráficas'!$C$10:$F$10</c:f>
              <c:numCache>
                <c:formatCode>#,##0</c:formatCode>
                <c:ptCount val="4"/>
                <c:pt idx="0">
                  <c:v>24612</c:v>
                </c:pt>
                <c:pt idx="1">
                  <c:v>19213</c:v>
                </c:pt>
                <c:pt idx="2">
                  <c:v>9673</c:v>
                </c:pt>
                <c:pt idx="3">
                  <c:v>11502</c:v>
                </c:pt>
              </c:numCache>
            </c:numRef>
          </c:val>
          <c:smooth val="0"/>
          <c:extLst>
            <c:ext xmlns:c16="http://schemas.microsoft.com/office/drawing/2014/chart" uri="{C3380CC4-5D6E-409C-BE32-E72D297353CC}">
              <c16:uniqueId val="{00000003-A63C-43F7-8608-2A953DF28150}"/>
            </c:ext>
          </c:extLst>
        </c:ser>
        <c:ser>
          <c:idx val="1"/>
          <c:order val="1"/>
          <c:tx>
            <c:strRef>
              <c:f>'3-Apoyo gráficas'!$B$11</c:f>
              <c:strCache>
                <c:ptCount val="1"/>
                <c:pt idx="0">
                  <c:v>Avance</c:v>
                </c:pt>
              </c:strCache>
            </c:strRef>
          </c:tx>
          <c:spPr>
            <a:ln w="15875" cap="rnd">
              <a:solidFill>
                <a:schemeClr val="accent6"/>
              </a:solidFill>
              <a:round/>
            </a:ln>
            <a:effectLst/>
          </c:spPr>
          <c:marker>
            <c:symbol val="circle"/>
            <c:size val="5"/>
            <c:spPr>
              <a:solidFill>
                <a:schemeClr val="bg1"/>
              </a:solidFill>
              <a:ln w="9525">
                <a:solidFill>
                  <a:schemeClr val="accent6"/>
                </a:solidFill>
              </a:ln>
              <a:effectLst/>
            </c:spPr>
          </c:marker>
          <c:dLbls>
            <c:dLbl>
              <c:idx val="0"/>
              <c:layout>
                <c:manualLayout>
                  <c:x val="-9.1722222222222233E-2"/>
                  <c:y val="-5.642440751039969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63C-43F7-8608-2A953DF28150}"/>
                </c:ext>
              </c:extLst>
            </c:dLbl>
            <c:dLbl>
              <c:idx val="1"/>
              <c:layout>
                <c:manualLayout>
                  <c:x val="0"/>
                  <c:y val="-5.642440751039990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63C-43F7-8608-2A953DF28150}"/>
                </c:ext>
              </c:extLst>
            </c:dLbl>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'3-Apoyo gráficas'!$C$9:$F$9</c:f>
              <c:strCache>
                <c:ptCount val="4"/>
                <c:pt idx="0">
                  <c:v>2023</c:v>
                </c:pt>
                <c:pt idx="1">
                  <c:v>2024</c:v>
                </c:pt>
                <c:pt idx="2">
                  <c:v>2025</c:v>
                </c:pt>
                <c:pt idx="3">
                  <c:v>2026
Corte a 30 de abril</c:v>
                </c:pt>
              </c:strCache>
            </c:strRef>
          </c:cat>
          <c:val>
            <c:numRef>
              <c:f>'3-Apoyo gráficas'!$C$11:$F$11</c:f>
              <c:numCache>
                <c:formatCode>#,##0</c:formatCode>
                <c:ptCount val="4"/>
                <c:pt idx="0">
                  <c:v>25168</c:v>
                </c:pt>
                <c:pt idx="1">
                  <c:v>30929</c:v>
                </c:pt>
                <c:pt idx="2">
                  <c:v>19002</c:v>
                </c:pt>
                <c:pt idx="3">
                  <c:v>3904</c:v>
                </c:pt>
              </c:numCache>
            </c:numRef>
          </c:val>
          <c:smooth val="0"/>
          <c:extLst>
            <c:ext xmlns:c16="http://schemas.microsoft.com/office/drawing/2014/chart" uri="{C3380CC4-5D6E-409C-BE32-E72D297353CC}">
              <c16:uniqueId val="{00000006-A63C-43F7-8608-2A953DF28150}"/>
            </c:ext>
          </c:extLst>
        </c:ser>
        <c:dLbls>
          <c:showLegendKey val="0"/>
          <c:showVal val="0"/>
          <c:showCatName val="0"/>
          <c:showSerName val="0"/>
          <c:showPercent val="0"/>
          <c:showBubbleSize val="0"/>
        </c:dLbls>
        <c:marker val="1"/>
        <c:smooth val="0"/>
        <c:axId val="1282120160"/>
        <c:axId val="1282120640"/>
      </c:lineChart>
      <c:catAx>
        <c:axId val="12821201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1282120640"/>
        <c:crosses val="autoZero"/>
        <c:auto val="1"/>
        <c:lblAlgn val="ctr"/>
        <c:lblOffset val="100"/>
        <c:noMultiLvlLbl val="0"/>
      </c:catAx>
      <c:valAx>
        <c:axId val="1282120640"/>
        <c:scaling>
          <c:orientation val="minMax"/>
        </c:scaling>
        <c:delete val="1"/>
        <c:axPos val="l"/>
        <c:numFmt formatCode="#,##0" sourceLinked="1"/>
        <c:majorTickMark val="none"/>
        <c:minorTickMark val="none"/>
        <c:tickLblPos val="nextTo"/>
        <c:crossAx val="1282120160"/>
        <c:crosses val="autoZero"/>
        <c:crossBetween val="between"/>
      </c:valAx>
      <c:spPr>
        <a:noFill/>
        <a:ln>
          <a:noFill/>
        </a:ln>
        <a:effectLst/>
      </c:spPr>
    </c:plotArea>
    <c:legend>
      <c:legendPos val="r"/>
      <c:layout>
        <c:manualLayout>
          <c:xMode val="edge"/>
          <c:yMode val="edge"/>
          <c:x val="0.24646638888888892"/>
          <c:y val="0.87126073223897871"/>
          <c:w val="0.42897805555555557"/>
          <c:h val="0.11158325548289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n-US" sz="1200" i="1"/>
              <a:t>Avance % A29P</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manualLayout>
          <c:layoutTarget val="inner"/>
          <c:xMode val="edge"/>
          <c:yMode val="edge"/>
          <c:x val="3.7703513281919454E-2"/>
          <c:y val="0.1969727178598088"/>
          <c:w val="0.92459297343616109"/>
          <c:h val="0.57607455031423827"/>
        </c:manualLayout>
      </c:layout>
      <c:barChart>
        <c:barDir val="col"/>
        <c:grouping val="clustered"/>
        <c:varyColors val="0"/>
        <c:ser>
          <c:idx val="0"/>
          <c:order val="0"/>
          <c:tx>
            <c:strRef>
              <c:f>'3-Apoyo gráficas'!$B$12</c:f>
              <c:strCache>
                <c:ptCount val="1"/>
                <c:pt idx="0">
                  <c:v>Avance %</c:v>
                </c:pt>
              </c:strCache>
            </c:strRef>
          </c:tx>
          <c:spPr>
            <a:solidFill>
              <a:schemeClr val="accent6">
                <a:alpha val="75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'3-Apoyo gráficas'!$C$9:$G$9</c:f>
              <c:strCache>
                <c:ptCount val="5"/>
                <c:pt idx="0">
                  <c:v>2023</c:v>
                </c:pt>
                <c:pt idx="1">
                  <c:v>2024</c:v>
                </c:pt>
                <c:pt idx="2">
                  <c:v>2025</c:v>
                </c:pt>
                <c:pt idx="3">
                  <c:v>2026
Corte a 30 de abril</c:v>
                </c:pt>
                <c:pt idx="4">
                  <c:v>Total</c:v>
                </c:pt>
              </c:strCache>
            </c:strRef>
          </c:cat>
          <c:val>
            <c:numRef>
              <c:f>'3-Apoyo gráficas'!$C$12:$G$12</c:f>
              <c:numCache>
                <c:formatCode>0.00%</c:formatCode>
                <c:ptCount val="5"/>
                <c:pt idx="0">
                  <c:v>1.0225906062083536</c:v>
                </c:pt>
                <c:pt idx="1">
                  <c:v>1.6097954509967209</c:v>
                </c:pt>
                <c:pt idx="2">
                  <c:v>1.9644370929391088</c:v>
                </c:pt>
                <c:pt idx="3">
                  <c:v>0.33941923143801078</c:v>
                </c:pt>
                <c:pt idx="4">
                  <c:v>1.2154307692307693</c:v>
                </c:pt>
              </c:numCache>
            </c:numRef>
          </c:val>
          <c:extLst>
            <c:ext xmlns:c16="http://schemas.microsoft.com/office/drawing/2014/chart" uri="{C3380CC4-5D6E-409C-BE32-E72D297353CC}">
              <c16:uniqueId val="{00000004-D472-4F5D-9CDA-AF4A3BD55201}"/>
            </c:ext>
          </c:extLst>
        </c:ser>
        <c:dLbls>
          <c:showLegendKey val="0"/>
          <c:showVal val="0"/>
          <c:showCatName val="0"/>
          <c:showSerName val="0"/>
          <c:showPercent val="0"/>
          <c:showBubbleSize val="0"/>
        </c:dLbls>
        <c:gapWidth val="150"/>
        <c:axId val="1220128848"/>
        <c:axId val="1220136048"/>
      </c:barChart>
      <c:catAx>
        <c:axId val="122012884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800" b="1" i="0" u="none" strike="noStrike" kern="1200" baseline="0">
                <a:solidFill>
                  <a:schemeClr val="tx1">
                    <a:lumMod val="65000"/>
                    <a:lumOff val="35000"/>
                  </a:schemeClr>
                </a:solidFill>
                <a:latin typeface="+mn-lt"/>
                <a:ea typeface="+mn-ea"/>
                <a:cs typeface="+mn-cs"/>
              </a:defRPr>
            </a:pPr>
            <a:endParaRPr lang="es-CO"/>
          </a:p>
        </c:txPr>
        <c:crossAx val="1220136048"/>
        <c:crosses val="autoZero"/>
        <c:auto val="1"/>
        <c:lblAlgn val="ctr"/>
        <c:lblOffset val="100"/>
        <c:noMultiLvlLbl val="0"/>
      </c:catAx>
      <c:valAx>
        <c:axId val="1220136048"/>
        <c:scaling>
          <c:orientation val="minMax"/>
        </c:scaling>
        <c:delete val="1"/>
        <c:axPos val="l"/>
        <c:numFmt formatCode="0.00%" sourceLinked="1"/>
        <c:majorTickMark val="none"/>
        <c:minorTickMark val="none"/>
        <c:tickLblPos val="nextTo"/>
        <c:crossAx val="1220128848"/>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ysClr val="windowText" lastClr="000000"/>
                </a:solidFill>
                <a:latin typeface="+mn-lt"/>
                <a:ea typeface="+mn-ea"/>
                <a:cs typeface="+mn-cs"/>
              </a:defRPr>
            </a:pPr>
            <a:r>
              <a:rPr lang="en-US" sz="1200" b="1" i="1">
                <a:solidFill>
                  <a:sysClr val="windowText" lastClr="000000"/>
                </a:solidFill>
              </a:rPr>
              <a:t>FAZNI</a:t>
            </a:r>
          </a:p>
          <a:p>
            <a:pPr>
              <a:defRPr b="1" i="1">
                <a:solidFill>
                  <a:sysClr val="windowText" lastClr="000000"/>
                </a:solidFill>
              </a:defRPr>
            </a:pPr>
            <a:r>
              <a:rPr lang="en-US" sz="1000" b="1" i="1">
                <a:solidFill>
                  <a:sysClr val="windowText" lastClr="000000"/>
                </a:solidFill>
              </a:rPr>
              <a:t>Ejecución Presupuestal (En millones de pesos)</a:t>
            </a:r>
          </a:p>
        </c:rich>
      </c:tx>
      <c:overlay val="0"/>
      <c:spPr>
        <a:noFill/>
        <a:ln>
          <a:noFill/>
        </a:ln>
        <a:effectLst/>
      </c:spPr>
      <c:txPr>
        <a:bodyPr rot="0" spcFirstLastPara="1" vertOverflow="ellipsis" vert="horz" wrap="square" anchor="ctr" anchorCtr="1"/>
        <a:lstStyle/>
        <a:p>
          <a:pPr>
            <a:defRPr sz="1400" b="1" i="1" u="none" strike="noStrike" kern="1200" spc="0" baseline="0">
              <a:solidFill>
                <a:sysClr val="windowText" lastClr="000000"/>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gráficas'!$B$6</c:f>
              <c:strCache>
                <c:ptCount val="1"/>
                <c:pt idx="0">
                  <c:v>FAZNI</c:v>
                </c:pt>
              </c:strCache>
            </c:strRef>
          </c:tx>
          <c:spPr>
            <a:solidFill>
              <a:schemeClr val="accent1"/>
            </a:solidFill>
            <a:ln>
              <a:noFill/>
            </a:ln>
            <a:effectLst/>
          </c:spPr>
          <c:invertIfNegative val="0"/>
          <c:dLbls>
            <c:dLbl>
              <c:idx val="0"/>
              <c:layout>
                <c:manualLayout>
                  <c:x val="-5.4813286309000619E-3"/>
                  <c:y val="7.972055707486186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4C62-41A8-9676-423AA48E1DE4}"/>
                </c:ext>
              </c:extLst>
            </c:dLbl>
            <c:dLbl>
              <c:idx val="1"/>
              <c:layout>
                <c:manualLayout>
                  <c:x val="1.9184650208150217E-2"/>
                  <c:y val="7.214564794861876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C62-41A8-9676-423AA48E1DE4}"/>
                </c:ext>
              </c:extLst>
            </c:dLbl>
            <c:dLbl>
              <c:idx val="2"/>
              <c:layout>
                <c:manualLayout>
                  <c:x val="-6.8516607886250904E-3"/>
                  <c:y val="-2.017504632714882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4C62-41A8-9676-423AA48E1DE4}"/>
                </c:ext>
              </c:extLst>
            </c:dLbl>
            <c:dLbl>
              <c:idx val="3"/>
              <c:layout>
                <c:manualLayout>
                  <c:x val="-4.1109964731750465E-3"/>
                  <c:y val="3.362507721191450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4C62-41A8-9676-423AA48E1DE4}"/>
                </c:ext>
              </c:extLst>
            </c:dLbl>
            <c:dLbl>
              <c:idx val="4"/>
              <c:layout>
                <c:manualLayout>
                  <c:x val="2.740664315450031E-3"/>
                  <c:y val="6.725015442382900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4C62-41A8-9676-423AA48E1DE4}"/>
                </c:ext>
              </c:extLst>
            </c:dLbl>
            <c:dLbl>
              <c:idx val="6"/>
              <c:layout>
                <c:manualLayout>
                  <c:x val="-8.6433342580680122E-3"/>
                  <c:y val="-6.781349792968594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82CC-4868-8422-394651DFE177}"/>
                </c:ext>
              </c:extLst>
            </c:dLbl>
            <c:dLbl>
              <c:idx val="12"/>
              <c:layout>
                <c:manualLayout>
                  <c:x val="-1.6443985892700186E-2"/>
                  <c:y val="-3.0822631378587078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4C62-41A8-9676-423AA48E1DE4}"/>
                </c:ext>
              </c:extLst>
            </c:dLbl>
            <c:dLbl>
              <c:idx val="13"/>
              <c:layout>
                <c:manualLayout>
                  <c:x val="-1.0048986403235004E-16"/>
                  <c:y val="-1.757002951858156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C62-41A8-9676-423AA48E1DE4}"/>
                </c:ext>
              </c:extLst>
            </c:dLbl>
            <c:dLbl>
              <c:idx val="14"/>
              <c:layout>
                <c:manualLayout>
                  <c:x val="1.7814318050425101E-2"/>
                  <c:y val="-3.0822631378587078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4C62-41A8-9676-423AA48E1DE4}"/>
                </c:ext>
              </c:extLst>
            </c:dLbl>
            <c:dLbl>
              <c:idx val="17"/>
              <c:layout>
                <c:manualLayout>
                  <c:x val="-7.5879016584046166E-3"/>
                  <c:y val="-1.329228076960212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A00B-421B-8F1C-96F0ADED3130}"/>
                </c:ext>
              </c:extLst>
            </c:dLbl>
            <c:dLbl>
              <c:idx val="18"/>
              <c:layout>
                <c:manualLayout>
                  <c:x val="-4.1109964731751471E-3"/>
                  <c:y val="7.972098909266214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C62-41A8-9676-423AA48E1DE4}"/>
                </c:ext>
              </c:extLst>
            </c:dLbl>
            <c:dLbl>
              <c:idx val="19"/>
              <c:layout>
                <c:manualLayout>
                  <c:x val="2.740664315450031E-3"/>
                  <c:y val="-2.242448456330953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C62-41A8-9676-423AA48E1DE4}"/>
                </c:ext>
              </c:extLst>
            </c:dLbl>
            <c:dLbl>
              <c:idx val="20"/>
              <c:layout>
                <c:manualLayout>
                  <c:x val="8.2219929463500929E-3"/>
                  <c:y val="5.233068118846379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4C62-41A8-9676-423AA48E1DE4}"/>
                </c:ext>
              </c:extLst>
            </c:dLbl>
            <c:numFmt formatCode="&quot;$&quot;\ #,##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'4-Apoyo gráficas'!$C$4:$Z$5</c:f>
              <c:multiLvlStrCache>
                <c:ptCount val="24"/>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pt idx="18">
                    <c:v>Apropiación
inicial</c:v>
                  </c:pt>
                  <c:pt idx="19">
                    <c:v> Vigente</c:v>
                  </c:pt>
                  <c:pt idx="20">
                    <c:v>Compromisos</c:v>
                  </c:pt>
                  <c:pt idx="21">
                    <c:v> Obligación</c:v>
                  </c:pt>
                  <c:pt idx="22">
                    <c:v> Pagos</c:v>
                  </c:pt>
                  <c:pt idx="23">
                    <c:v>Reserva
presupuestal</c:v>
                  </c:pt>
                </c:lvl>
                <c:lvl>
                  <c:pt idx="0">
                    <c:v>2023</c:v>
                  </c:pt>
                  <c:pt idx="6">
                    <c:v>2024</c:v>
                  </c:pt>
                  <c:pt idx="12">
                    <c:v>2025</c:v>
                  </c:pt>
                  <c:pt idx="18">
                    <c:v>2026
Corte 31 de marzo</c:v>
                  </c:pt>
                </c:lvl>
              </c:multiLvlStrCache>
            </c:multiLvlStrRef>
          </c:cat>
          <c:val>
            <c:numRef>
              <c:f>'4-Apoyo gráficas'!$C$6:$Z$6</c:f>
              <c:numCache>
                <c:formatCode>#,##0</c:formatCode>
                <c:ptCount val="24"/>
                <c:pt idx="0">
                  <c:v>166549969000</c:v>
                </c:pt>
                <c:pt idx="1">
                  <c:v>166549969000</c:v>
                </c:pt>
                <c:pt idx="2">
                  <c:v>14412383314.049999</c:v>
                </c:pt>
                <c:pt idx="3">
                  <c:v>14334021246.549999</c:v>
                </c:pt>
                <c:pt idx="4">
                  <c:v>10727407376.049999</c:v>
                </c:pt>
                <c:pt idx="5">
                  <c:v>55717894.5</c:v>
                </c:pt>
                <c:pt idx="6">
                  <c:v>144570000000</c:v>
                </c:pt>
                <c:pt idx="7">
                  <c:v>123136784725</c:v>
                </c:pt>
                <c:pt idx="8">
                  <c:v>4881371935</c:v>
                </c:pt>
                <c:pt idx="9">
                  <c:v>4850930186</c:v>
                </c:pt>
                <c:pt idx="10">
                  <c:v>4850930186</c:v>
                </c:pt>
                <c:pt idx="11">
                  <c:v>118255412790</c:v>
                </c:pt>
                <c:pt idx="12">
                  <c:v>240317000000</c:v>
                </c:pt>
                <c:pt idx="13">
                  <c:v>240317000000</c:v>
                </c:pt>
                <c:pt idx="14">
                  <c:v>234880270472.13</c:v>
                </c:pt>
                <c:pt idx="15">
                  <c:v>6461372850</c:v>
                </c:pt>
                <c:pt idx="16">
                  <c:v>6461372850</c:v>
                </c:pt>
                <c:pt idx="17">
                  <c:v>228418897622.13</c:v>
                </c:pt>
                <c:pt idx="18">
                  <c:v>230000000000</c:v>
                </c:pt>
                <c:pt idx="19">
                  <c:v>230000000000</c:v>
                </c:pt>
                <c:pt idx="20">
                  <c:v>218425337562</c:v>
                </c:pt>
                <c:pt idx="21">
                  <c:v>386262024</c:v>
                </c:pt>
                <c:pt idx="22">
                  <c:v>386262024</c:v>
                </c:pt>
                <c:pt idx="23">
                  <c:v>0</c:v>
                </c:pt>
              </c:numCache>
            </c:numRef>
          </c:val>
          <c:extLst>
            <c:ext xmlns:c16="http://schemas.microsoft.com/office/drawing/2014/chart" uri="{C3380CC4-5D6E-409C-BE32-E72D297353CC}">
              <c16:uniqueId val="{00000006-4C62-41A8-9676-423AA48E1DE4}"/>
            </c:ext>
          </c:extLst>
        </c:ser>
        <c:dLbls>
          <c:showLegendKey val="0"/>
          <c:showVal val="0"/>
          <c:showCatName val="0"/>
          <c:showSerName val="0"/>
          <c:showPercent val="0"/>
          <c:showBubbleSize val="0"/>
        </c:dLbls>
        <c:gapWidth val="91"/>
        <c:overlap val="-27"/>
        <c:axId val="1469097888"/>
        <c:axId val="1469106048"/>
      </c:barChart>
      <c:catAx>
        <c:axId val="14690978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prstDash val="solid"/>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69106048"/>
        <c:crosses val="autoZero"/>
        <c:auto val="1"/>
        <c:lblAlgn val="ctr"/>
        <c:lblOffset val="100"/>
        <c:tickMarkSkip val="1"/>
        <c:noMultiLvlLbl val="0"/>
      </c:catAx>
      <c:valAx>
        <c:axId val="1469106048"/>
        <c:scaling>
          <c:orientation val="minMax"/>
        </c:scaling>
        <c:delete val="1"/>
        <c:axPos val="l"/>
        <c:numFmt formatCode="#,##0" sourceLinked="1"/>
        <c:majorTickMark val="none"/>
        <c:minorTickMark val="none"/>
        <c:tickLblPos val="nextTo"/>
        <c:crossAx val="1469097888"/>
        <c:crossesAt val="1"/>
        <c:crossBetween val="midCat"/>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r>
              <a:rPr lang="en-US" sz="1200" b="1" i="1"/>
              <a:t>FAZNI</a:t>
            </a:r>
          </a:p>
          <a:p>
            <a:pPr marL="0" marR="0" lvl="0" indent="0" algn="ctr" defTabSz="914400" rtl="0" eaLnBrk="1" fontAlgn="auto" latinLnBrk="0" hangingPunct="1">
              <a:lnSpc>
                <a:spcPct val="100000"/>
              </a:lnSpc>
              <a:spcBef>
                <a:spcPts val="0"/>
              </a:spcBef>
              <a:spcAft>
                <a:spcPts val="0"/>
              </a:spcAft>
              <a:buClrTx/>
              <a:buSzTx/>
              <a:buFontTx/>
              <a:buNone/>
              <a:tabLst/>
              <a:defRPr b="1" i="1">
                <a:solidFill>
                  <a:sysClr val="windowText" lastClr="000000">
                    <a:lumMod val="65000"/>
                    <a:lumOff val="35000"/>
                  </a:sysClr>
                </a:solidFill>
              </a:defRPr>
            </a:pPr>
            <a:r>
              <a:rPr lang="en-US" sz="1000" b="1" i="1" u="none" strike="noStrike" kern="1200" spc="0" baseline="0">
                <a:solidFill>
                  <a:sysClr val="windowText" lastClr="000000">
                    <a:lumMod val="65000"/>
                    <a:lumOff val="35000"/>
                  </a:sysClr>
                </a:solidFill>
              </a:rPr>
              <a:t>Ejecución Presupuestal (%)</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gráficas'!$B$34</c:f>
              <c:strCache>
                <c:ptCount val="1"/>
                <c:pt idx="0">
                  <c:v>FAZNI</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5"/>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'4-Apoyo gráficas'!$C$32:$N$33</c:f>
              <c:multiLvlStrCache>
                <c:ptCount val="12"/>
                <c:lvl>
                  <c:pt idx="0">
                    <c:v>Compromiso</c:v>
                  </c:pt>
                  <c:pt idx="1">
                    <c:v>Obligación</c:v>
                  </c:pt>
                  <c:pt idx="2">
                    <c:v>Pagos</c:v>
                  </c:pt>
                  <c:pt idx="3">
                    <c:v>Compromiso</c:v>
                  </c:pt>
                  <c:pt idx="4">
                    <c:v>Obligación</c:v>
                  </c:pt>
                  <c:pt idx="5">
                    <c:v>Pagos</c:v>
                  </c:pt>
                  <c:pt idx="6">
                    <c:v>Compromiso</c:v>
                  </c:pt>
                  <c:pt idx="7">
                    <c:v>Obligación</c:v>
                  </c:pt>
                  <c:pt idx="8">
                    <c:v>Pagos</c:v>
                  </c:pt>
                  <c:pt idx="9">
                    <c:v>Compromiso</c:v>
                  </c:pt>
                  <c:pt idx="10">
                    <c:v>Obligación</c:v>
                  </c:pt>
                  <c:pt idx="11">
                    <c:v>Pagos</c:v>
                  </c:pt>
                </c:lvl>
                <c:lvl>
                  <c:pt idx="0">
                    <c:v>2023</c:v>
                  </c:pt>
                  <c:pt idx="3">
                    <c:v>2024</c:v>
                  </c:pt>
                  <c:pt idx="6">
                    <c:v>2025</c:v>
                  </c:pt>
                  <c:pt idx="9">
                    <c:v>2026</c:v>
                  </c:pt>
                </c:lvl>
              </c:multiLvlStrCache>
            </c:multiLvlStrRef>
          </c:cat>
          <c:val>
            <c:numRef>
              <c:f>'4-Apoyo gráficas'!$C$34:$N$34</c:f>
              <c:numCache>
                <c:formatCode>0.0%</c:formatCode>
                <c:ptCount val="12"/>
                <c:pt idx="0">
                  <c:v>8.653489040307176E-2</c:v>
                </c:pt>
                <c:pt idx="1">
                  <c:v>8.6064388559267749E-2</c:v>
                </c:pt>
                <c:pt idx="2">
                  <c:v>0.74431876687544951</c:v>
                </c:pt>
                <c:pt idx="3" formatCode="0.00%">
                  <c:v>3.9641866123932938E-2</c:v>
                </c:pt>
                <c:pt idx="4" formatCode="0.00%">
                  <c:v>0.9937636899205059</c:v>
                </c:pt>
                <c:pt idx="5" formatCode="0.00%">
                  <c:v>0.9937636899205059</c:v>
                </c:pt>
                <c:pt idx="6">
                  <c:v>0.97737684172210038</c:v>
                </c:pt>
                <c:pt idx="7">
                  <c:v>2.7509219216292933E-2</c:v>
                </c:pt>
                <c:pt idx="8">
                  <c:v>2.7509219216292933E-2</c:v>
                </c:pt>
                <c:pt idx="9" formatCode="0.00%">
                  <c:v>0.94967538070434787</c:v>
                </c:pt>
                <c:pt idx="10" formatCode="0.00%">
                  <c:v>1.6794001043478261E-3</c:v>
                </c:pt>
                <c:pt idx="11" formatCode="0.00%">
                  <c:v>1.6794001043478261E-3</c:v>
                </c:pt>
              </c:numCache>
            </c:numRef>
          </c:val>
          <c:extLst>
            <c:ext xmlns:c16="http://schemas.microsoft.com/office/drawing/2014/chart" uri="{C3380CC4-5D6E-409C-BE32-E72D297353CC}">
              <c16:uniqueId val="{00000000-633B-484C-B8F2-DEAD6D9D170E}"/>
            </c:ext>
          </c:extLst>
        </c:ser>
        <c:dLbls>
          <c:showLegendKey val="0"/>
          <c:showVal val="0"/>
          <c:showCatName val="0"/>
          <c:showSerName val="0"/>
          <c:showPercent val="0"/>
          <c:showBubbleSize val="0"/>
        </c:dLbls>
        <c:gapWidth val="123"/>
        <c:overlap val="-21"/>
        <c:axId val="1469159328"/>
        <c:axId val="1469155968"/>
      </c:barChart>
      <c:catAx>
        <c:axId val="146915932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69155968"/>
        <c:crosses val="autoZero"/>
        <c:auto val="1"/>
        <c:lblAlgn val="ctr"/>
        <c:lblOffset val="100"/>
        <c:noMultiLvlLbl val="0"/>
      </c:catAx>
      <c:valAx>
        <c:axId val="1469155968"/>
        <c:scaling>
          <c:orientation val="minMax"/>
        </c:scaling>
        <c:delete val="1"/>
        <c:axPos val="l"/>
        <c:numFmt formatCode="0.0%" sourceLinked="1"/>
        <c:majorTickMark val="none"/>
        <c:minorTickMark val="none"/>
        <c:tickLblPos val="nextTo"/>
        <c:crossAx val="14691593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r>
              <a:rPr lang="en-US" sz="1200" b="1" i="1"/>
              <a:t>PNER</a:t>
            </a:r>
          </a:p>
          <a:p>
            <a:pPr marL="0" marR="0" lvl="0" indent="0" algn="ctr" defTabSz="914400" rtl="0" eaLnBrk="1" fontAlgn="auto" latinLnBrk="0" hangingPunct="1">
              <a:lnSpc>
                <a:spcPct val="100000"/>
              </a:lnSpc>
              <a:spcBef>
                <a:spcPts val="0"/>
              </a:spcBef>
              <a:spcAft>
                <a:spcPts val="0"/>
              </a:spcAft>
              <a:buClrTx/>
              <a:buSzTx/>
              <a:buFontTx/>
              <a:buNone/>
              <a:tabLst/>
              <a:defRPr b="1" i="1">
                <a:solidFill>
                  <a:sysClr val="windowText" lastClr="000000">
                    <a:lumMod val="65000"/>
                    <a:lumOff val="35000"/>
                  </a:sysClr>
                </a:solidFill>
              </a:defRPr>
            </a:pPr>
            <a:r>
              <a:rPr lang="en-US" sz="1000" b="1" i="1" u="none" strike="noStrike" kern="1200" spc="0" baseline="0">
                <a:solidFill>
                  <a:sysClr val="windowText" lastClr="000000">
                    <a:lumMod val="65000"/>
                    <a:lumOff val="35000"/>
                  </a:sysClr>
                </a:solidFill>
              </a:rPr>
              <a:t>Ejecución Presupuestal (En millones de pesos)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gráficas'!$C$59</c:f>
              <c:strCache>
                <c:ptCount val="1"/>
                <c:pt idx="0">
                  <c:v>PNER</c:v>
                </c:pt>
              </c:strCache>
            </c:strRef>
          </c:tx>
          <c:spPr>
            <a:solidFill>
              <a:schemeClr val="accent2"/>
            </a:solidFill>
            <a:ln>
              <a:noFill/>
            </a:ln>
            <a:effectLst/>
          </c:spPr>
          <c:invertIfNegative val="0"/>
          <c:dLbls>
            <c:numFmt formatCode="&quot;$&quot;\ #,##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2"/>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'4-Apoyo gráficas'!$D$57:$U$58</c:f>
              <c:multiLvlStrCache>
                <c:ptCount val="18"/>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lvl>
                <c:lvl>
                  <c:pt idx="0">
                    <c:v>2024</c:v>
                  </c:pt>
                  <c:pt idx="6">
                    <c:v>2025</c:v>
                  </c:pt>
                  <c:pt idx="12">
                    <c:v>2026
Corte 31 de marzo</c:v>
                  </c:pt>
                </c:lvl>
              </c:multiLvlStrCache>
            </c:multiLvlStrRef>
          </c:cat>
          <c:val>
            <c:numRef>
              <c:f>'4-Apoyo gráficas'!$D$59:$U$59</c:f>
              <c:numCache>
                <c:formatCode>#,##0</c:formatCode>
                <c:ptCount val="18"/>
                <c:pt idx="0">
                  <c:v>559410000</c:v>
                </c:pt>
                <c:pt idx="1">
                  <c:v>559410000</c:v>
                </c:pt>
                <c:pt idx="2">
                  <c:v>407630052</c:v>
                </c:pt>
                <c:pt idx="3">
                  <c:v>401132112</c:v>
                </c:pt>
                <c:pt idx="4">
                  <c:v>401132112</c:v>
                </c:pt>
                <c:pt idx="5">
                  <c:v>6497940</c:v>
                </c:pt>
                <c:pt idx="6">
                  <c:v>689000000</c:v>
                </c:pt>
                <c:pt idx="7">
                  <c:v>689000000</c:v>
                </c:pt>
                <c:pt idx="8">
                  <c:v>600081206</c:v>
                </c:pt>
                <c:pt idx="9">
                  <c:v>599829716</c:v>
                </c:pt>
                <c:pt idx="10">
                  <c:v>599829716</c:v>
                </c:pt>
                <c:pt idx="11">
                  <c:v>251490</c:v>
                </c:pt>
                <c:pt idx="12">
                  <c:v>1131338000</c:v>
                </c:pt>
                <c:pt idx="13">
                  <c:v>1131338000</c:v>
                </c:pt>
                <c:pt idx="14">
                  <c:v>721841833</c:v>
                </c:pt>
                <c:pt idx="15">
                  <c:v>266199434</c:v>
                </c:pt>
                <c:pt idx="16">
                  <c:v>266199434</c:v>
                </c:pt>
                <c:pt idx="17">
                  <c:v>0</c:v>
                </c:pt>
              </c:numCache>
            </c:numRef>
          </c:val>
          <c:extLst>
            <c:ext xmlns:c16="http://schemas.microsoft.com/office/drawing/2014/chart" uri="{C3380CC4-5D6E-409C-BE32-E72D297353CC}">
              <c16:uniqueId val="{00000000-B328-4771-BEC6-C6B4F8744DBE}"/>
            </c:ext>
          </c:extLst>
        </c:ser>
        <c:dLbls>
          <c:showLegendKey val="0"/>
          <c:showVal val="0"/>
          <c:showCatName val="0"/>
          <c:showSerName val="0"/>
          <c:showPercent val="0"/>
          <c:showBubbleSize val="0"/>
        </c:dLbls>
        <c:gapWidth val="83"/>
        <c:overlap val="-27"/>
        <c:axId val="1469222688"/>
        <c:axId val="1469221248"/>
      </c:barChart>
      <c:catAx>
        <c:axId val="146922268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69221248"/>
        <c:crosses val="autoZero"/>
        <c:auto val="1"/>
        <c:lblAlgn val="ctr"/>
        <c:lblOffset val="100"/>
        <c:noMultiLvlLbl val="0"/>
      </c:catAx>
      <c:valAx>
        <c:axId val="1469221248"/>
        <c:scaling>
          <c:orientation val="minMax"/>
        </c:scaling>
        <c:delete val="1"/>
        <c:axPos val="l"/>
        <c:numFmt formatCode="#,##0" sourceLinked="1"/>
        <c:majorTickMark val="none"/>
        <c:minorTickMark val="none"/>
        <c:tickLblPos val="nextTo"/>
        <c:crossAx val="1469222688"/>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n-US" sz="1200" b="1" i="1"/>
              <a:t>PNER</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n-US" sz="1000" b="1" i="0" u="none" strike="noStrike" kern="1200" spc="0" baseline="0">
                <a:solidFill>
                  <a:sysClr val="windowText" lastClr="000000">
                    <a:lumMod val="65000"/>
                    <a:lumOff val="35000"/>
                  </a:sysClr>
                </a:solidFill>
              </a:rPr>
              <a:t>Ejecución Presupuestal (%)</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gráficas'!$B$85</c:f>
              <c:strCache>
                <c:ptCount val="1"/>
                <c:pt idx="0">
                  <c:v>PNER</c:v>
                </c:pt>
              </c:strCache>
            </c:strRef>
          </c:tx>
          <c:spPr>
            <a:solidFill>
              <a:schemeClr val="accent2">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F1995D"/>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'4-Apoyo gráficas'!$C$83:$K$84</c:f>
              <c:multiLvlStrCache>
                <c:ptCount val="9"/>
                <c:lvl>
                  <c:pt idx="0">
                    <c:v>Compromiso</c:v>
                  </c:pt>
                  <c:pt idx="1">
                    <c:v>Obligación</c:v>
                  </c:pt>
                  <c:pt idx="2">
                    <c:v>Pagos</c:v>
                  </c:pt>
                  <c:pt idx="3">
                    <c:v>Compromiso</c:v>
                  </c:pt>
                  <c:pt idx="4">
                    <c:v>Obligación</c:v>
                  </c:pt>
                  <c:pt idx="5">
                    <c:v>Pagos</c:v>
                  </c:pt>
                  <c:pt idx="6">
                    <c:v>Compromiso</c:v>
                  </c:pt>
                  <c:pt idx="7">
                    <c:v>Obligación</c:v>
                  </c:pt>
                  <c:pt idx="8">
                    <c:v>Pagos</c:v>
                  </c:pt>
                </c:lvl>
                <c:lvl>
                  <c:pt idx="0">
                    <c:v>2024</c:v>
                  </c:pt>
                  <c:pt idx="3">
                    <c:v>2025</c:v>
                  </c:pt>
                  <c:pt idx="6">
                    <c:v>2026</c:v>
                  </c:pt>
                </c:lvl>
              </c:multiLvlStrCache>
            </c:multiLvlStrRef>
          </c:cat>
          <c:val>
            <c:numRef>
              <c:f>'4-Apoyo gráficas'!$C$85:$K$85</c:f>
              <c:numCache>
                <c:formatCode>0.00%</c:formatCode>
                <c:ptCount val="9"/>
                <c:pt idx="0">
                  <c:v>0.72867852201426508</c:v>
                </c:pt>
                <c:pt idx="1">
                  <c:v>0.98405922240492705</c:v>
                </c:pt>
                <c:pt idx="2">
                  <c:v>0.98405922240492705</c:v>
                </c:pt>
                <c:pt idx="3">
                  <c:v>0.87094514658925981</c:v>
                </c:pt>
                <c:pt idx="4">
                  <c:v>0.99958090672148125</c:v>
                </c:pt>
                <c:pt idx="5">
                  <c:v>0.99958090672148125</c:v>
                </c:pt>
                <c:pt idx="6">
                  <c:v>0.63804259469760582</c:v>
                </c:pt>
                <c:pt idx="7">
                  <c:v>0.23529611309794243</c:v>
                </c:pt>
                <c:pt idx="8">
                  <c:v>0.23529611309794243</c:v>
                </c:pt>
              </c:numCache>
            </c:numRef>
          </c:val>
          <c:extLst>
            <c:ext xmlns:c16="http://schemas.microsoft.com/office/drawing/2014/chart" uri="{C3380CC4-5D6E-409C-BE32-E72D297353CC}">
              <c16:uniqueId val="{00000000-97C0-4A0F-B2B1-6199D0C85DB9}"/>
            </c:ext>
          </c:extLst>
        </c:ser>
        <c:dLbls>
          <c:showLegendKey val="0"/>
          <c:showVal val="0"/>
          <c:showCatName val="0"/>
          <c:showSerName val="0"/>
          <c:showPercent val="0"/>
          <c:showBubbleSize val="0"/>
        </c:dLbls>
        <c:gapWidth val="123"/>
        <c:overlap val="-21"/>
        <c:axId val="1469172768"/>
        <c:axId val="1469177088"/>
      </c:barChart>
      <c:catAx>
        <c:axId val="14691727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69177088"/>
        <c:crosses val="autoZero"/>
        <c:auto val="1"/>
        <c:lblAlgn val="ctr"/>
        <c:lblOffset val="100"/>
        <c:noMultiLvlLbl val="0"/>
      </c:catAx>
      <c:valAx>
        <c:axId val="1469177088"/>
        <c:scaling>
          <c:orientation val="minMax"/>
        </c:scaling>
        <c:delete val="1"/>
        <c:axPos val="l"/>
        <c:numFmt formatCode="0.00%" sourceLinked="1"/>
        <c:majorTickMark val="none"/>
        <c:minorTickMark val="none"/>
        <c:tickLblPos val="nextTo"/>
        <c:crossAx val="146917276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r>
              <a:rPr lang="en-US" sz="1200" b="1" i="1"/>
              <a:t>PRONE</a:t>
            </a:r>
          </a:p>
          <a:p>
            <a:pPr marL="0" marR="0" lvl="0" indent="0" algn="ctr" defTabSz="914400" rtl="0" eaLnBrk="1" fontAlgn="auto" latinLnBrk="0" hangingPunct="1">
              <a:lnSpc>
                <a:spcPct val="100000"/>
              </a:lnSpc>
              <a:spcBef>
                <a:spcPts val="0"/>
              </a:spcBef>
              <a:spcAft>
                <a:spcPts val="0"/>
              </a:spcAft>
              <a:buClrTx/>
              <a:buSzTx/>
              <a:buFontTx/>
              <a:buNone/>
              <a:tabLst/>
              <a:defRPr b="1" i="1">
                <a:solidFill>
                  <a:sysClr val="windowText" lastClr="000000">
                    <a:lumMod val="65000"/>
                    <a:lumOff val="35000"/>
                  </a:sysClr>
                </a:solidFill>
              </a:defRPr>
            </a:pPr>
            <a:r>
              <a:rPr lang="en-US" sz="1000" b="1" i="1" u="none" strike="noStrike" kern="1200" spc="0" baseline="0">
                <a:solidFill>
                  <a:sysClr val="windowText" lastClr="000000">
                    <a:lumMod val="65000"/>
                    <a:lumOff val="35000"/>
                  </a:sysClr>
                </a:solidFill>
              </a:rPr>
              <a:t>Ejecución Presupuestal (En millones de pesos)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gráficas'!$B$108</c:f>
              <c:strCache>
                <c:ptCount val="1"/>
                <c:pt idx="0">
                  <c:v>PRONE</c:v>
                </c:pt>
              </c:strCache>
            </c:strRef>
          </c:tx>
          <c:spPr>
            <a:solidFill>
              <a:schemeClr val="accent6"/>
            </a:solidFill>
            <a:ln>
              <a:noFill/>
            </a:ln>
            <a:effectLst/>
          </c:spPr>
          <c:invertIfNegative val="0"/>
          <c:dLbls>
            <c:dLbl>
              <c:idx val="0"/>
              <c:layout>
                <c:manualLayout>
                  <c:x val="-4.9425958357657129E-3"/>
                  <c:y val="-6.815727156245178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D0B9-4B92-A293-5F65B1726124}"/>
                </c:ext>
              </c:extLst>
            </c:dLbl>
            <c:dLbl>
              <c:idx val="1"/>
              <c:layout>
                <c:manualLayout>
                  <c:x val="1.3592138548355712E-2"/>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D0B9-4B92-A293-5F65B1726124}"/>
                </c:ext>
              </c:extLst>
            </c:dLbl>
            <c:dLbl>
              <c:idx val="7"/>
              <c:layout>
                <c:manualLayout>
                  <c:x val="2.100603230200428E-2"/>
                  <c:y val="-3.4078635781225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D0B9-4B92-A293-5F65B1726124}"/>
                </c:ext>
              </c:extLst>
            </c:dLbl>
            <c:dLbl>
              <c:idx val="14"/>
              <c:layout>
                <c:manualLayout>
                  <c:x val="2.100603230200419E-2"/>
                  <c:y val="-3.40786357812258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D0B9-4B92-A293-5F65B1726124}"/>
                </c:ext>
              </c:extLst>
            </c:dLbl>
            <c:dLbl>
              <c:idx val="19"/>
              <c:layout>
                <c:manualLayout>
                  <c:x val="2.100603230200419E-2"/>
                  <c:y val="-1.02235907343677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D0B9-4B92-A293-5F65B1726124}"/>
                </c:ext>
              </c:extLst>
            </c:dLbl>
            <c:numFmt formatCode="&quot;$&quot;\ #,##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'4-Apoyo gráficas'!$C$106:$Z$107</c:f>
              <c:multiLvlStrCache>
                <c:ptCount val="24"/>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pt idx="18">
                    <c:v>Apropiación
inicial</c:v>
                  </c:pt>
                  <c:pt idx="19">
                    <c:v> Vigente</c:v>
                  </c:pt>
                  <c:pt idx="20">
                    <c:v>Compromisos</c:v>
                  </c:pt>
                  <c:pt idx="21">
                    <c:v> Obligación</c:v>
                  </c:pt>
                  <c:pt idx="22">
                    <c:v> Pagos</c:v>
                  </c:pt>
                  <c:pt idx="23">
                    <c:v>Reserva
presupuestal</c:v>
                  </c:pt>
                </c:lvl>
                <c:lvl>
                  <c:pt idx="0">
                    <c:v>2023</c:v>
                  </c:pt>
                  <c:pt idx="6">
                    <c:v>2024</c:v>
                  </c:pt>
                  <c:pt idx="12">
                    <c:v>2025</c:v>
                  </c:pt>
                  <c:pt idx="18">
                    <c:v>2026
Corte 31 de mayo</c:v>
                  </c:pt>
                </c:lvl>
              </c:multiLvlStrCache>
            </c:multiLvlStrRef>
          </c:cat>
          <c:val>
            <c:numRef>
              <c:f>'4-Apoyo gráficas'!$C$108:$Z$108</c:f>
              <c:numCache>
                <c:formatCode>#,##0</c:formatCode>
                <c:ptCount val="24"/>
                <c:pt idx="0">
                  <c:v>114167800000</c:v>
                </c:pt>
                <c:pt idx="1">
                  <c:v>114167800000</c:v>
                </c:pt>
                <c:pt idx="2">
                  <c:v>29242081608</c:v>
                </c:pt>
                <c:pt idx="3">
                  <c:v>1188477105</c:v>
                </c:pt>
                <c:pt idx="4">
                  <c:v>1188477105</c:v>
                </c:pt>
                <c:pt idx="5">
                  <c:v>114233606787</c:v>
                </c:pt>
                <c:pt idx="6">
                  <c:v>159314000000</c:v>
                </c:pt>
                <c:pt idx="7">
                  <c:v>159314000000</c:v>
                </c:pt>
                <c:pt idx="8">
                  <c:v>36461021693.5</c:v>
                </c:pt>
                <c:pt idx="9">
                  <c:v>3440910324</c:v>
                </c:pt>
                <c:pt idx="10">
                  <c:v>3416003025</c:v>
                </c:pt>
                <c:pt idx="11">
                  <c:v>28015617194</c:v>
                </c:pt>
                <c:pt idx="12">
                  <c:v>222821000000</c:v>
                </c:pt>
                <c:pt idx="13">
                  <c:v>104072544926</c:v>
                </c:pt>
                <c:pt idx="14">
                  <c:v>102809629091</c:v>
                </c:pt>
                <c:pt idx="15">
                  <c:v>7632674323.5</c:v>
                </c:pt>
                <c:pt idx="16">
                  <c:v>7623774323.5</c:v>
                </c:pt>
                <c:pt idx="17">
                  <c:v>95176954767.5</c:v>
                </c:pt>
                <c:pt idx="18">
                  <c:v>140000000000</c:v>
                </c:pt>
                <c:pt idx="19">
                  <c:v>140000000000</c:v>
                </c:pt>
                <c:pt idx="20">
                  <c:v>99220855394</c:v>
                </c:pt>
                <c:pt idx="21">
                  <c:v>41148220330</c:v>
                </c:pt>
                <c:pt idx="22">
                  <c:v>369075724</c:v>
                </c:pt>
                <c:pt idx="23">
                  <c:v>0</c:v>
                </c:pt>
              </c:numCache>
            </c:numRef>
          </c:val>
          <c:extLst>
            <c:ext xmlns:c16="http://schemas.microsoft.com/office/drawing/2014/chart" uri="{C3380CC4-5D6E-409C-BE32-E72D297353CC}">
              <c16:uniqueId val="{00000000-D0B9-4B92-A293-5F65B1726124}"/>
            </c:ext>
          </c:extLst>
        </c:ser>
        <c:dLbls>
          <c:showLegendKey val="0"/>
          <c:showVal val="0"/>
          <c:showCatName val="0"/>
          <c:showSerName val="0"/>
          <c:showPercent val="0"/>
          <c:showBubbleSize val="0"/>
        </c:dLbls>
        <c:gapWidth val="91"/>
        <c:overlap val="-27"/>
        <c:axId val="1469275968"/>
        <c:axId val="1469286528"/>
      </c:barChart>
      <c:catAx>
        <c:axId val="14692759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69286528"/>
        <c:crosses val="autoZero"/>
        <c:auto val="1"/>
        <c:lblAlgn val="ctr"/>
        <c:lblOffset val="100"/>
        <c:noMultiLvlLbl val="0"/>
      </c:catAx>
      <c:valAx>
        <c:axId val="1469286528"/>
        <c:scaling>
          <c:orientation val="minMax"/>
        </c:scaling>
        <c:delete val="1"/>
        <c:axPos val="l"/>
        <c:numFmt formatCode="#,##0" sourceLinked="1"/>
        <c:majorTickMark val="none"/>
        <c:minorTickMark val="none"/>
        <c:tickLblPos val="nextTo"/>
        <c:crossAx val="1469275968"/>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r>
              <a:rPr lang="en-US" sz="1200" b="1" i="1"/>
              <a:t>PRONE</a:t>
            </a:r>
          </a:p>
          <a:p>
            <a:pPr marL="0" marR="0" lvl="0" indent="0" algn="ctr" defTabSz="914400" rtl="0" eaLnBrk="1" fontAlgn="auto" latinLnBrk="0" hangingPunct="1">
              <a:lnSpc>
                <a:spcPct val="100000"/>
              </a:lnSpc>
              <a:spcBef>
                <a:spcPts val="0"/>
              </a:spcBef>
              <a:spcAft>
                <a:spcPts val="0"/>
              </a:spcAft>
              <a:buClrTx/>
              <a:buSzTx/>
              <a:buFontTx/>
              <a:buNone/>
              <a:tabLst/>
              <a:defRPr b="1">
                <a:solidFill>
                  <a:sysClr val="windowText" lastClr="000000">
                    <a:lumMod val="65000"/>
                    <a:lumOff val="35000"/>
                  </a:sysClr>
                </a:solidFill>
              </a:defRPr>
            </a:pPr>
            <a:r>
              <a:rPr lang="en-US" sz="1000" b="1" i="0" u="none" strike="noStrike" kern="1200" spc="0" baseline="0">
                <a:solidFill>
                  <a:sysClr val="windowText" lastClr="000000">
                    <a:lumMod val="65000"/>
                    <a:lumOff val="35000"/>
                  </a:sysClr>
                </a:solidFill>
              </a:rPr>
              <a:t>Ejecución Presupuestal (%)</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0"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manualLayout>
          <c:layoutTarget val="inner"/>
          <c:xMode val="edge"/>
          <c:yMode val="edge"/>
          <c:x val="1.9748374328527E-2"/>
          <c:y val="0.19747495058617121"/>
          <c:w val="0.96050325134294601"/>
          <c:h val="0.49938156756464125"/>
        </c:manualLayout>
      </c:layout>
      <c:barChart>
        <c:barDir val="col"/>
        <c:grouping val="clustered"/>
        <c:varyColors val="0"/>
        <c:ser>
          <c:idx val="0"/>
          <c:order val="0"/>
          <c:tx>
            <c:strRef>
              <c:f>'4-Apoyo gráficas'!$B$130</c:f>
              <c:strCache>
                <c:ptCount val="1"/>
                <c:pt idx="0">
                  <c:v>PRONE</c:v>
                </c:pt>
              </c:strCache>
            </c:strRef>
          </c:tx>
          <c:spPr>
            <a:solidFill>
              <a:schemeClr val="accent6">
                <a:lumMod val="60000"/>
                <a:lumOff val="4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lumMod val="60000"/>
                        <a:lumOff val="40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'4-Apoyo gráficas'!$C$128:$N$129</c:f>
              <c:multiLvlStrCache>
                <c:ptCount val="12"/>
                <c:lvl>
                  <c:pt idx="0">
                    <c:v>Compromiso</c:v>
                  </c:pt>
                  <c:pt idx="1">
                    <c:v>Obligación</c:v>
                  </c:pt>
                  <c:pt idx="2">
                    <c:v>Pagos</c:v>
                  </c:pt>
                  <c:pt idx="3">
                    <c:v>Compromiso</c:v>
                  </c:pt>
                  <c:pt idx="4">
                    <c:v>Obligación</c:v>
                  </c:pt>
                  <c:pt idx="5">
                    <c:v>Pagos</c:v>
                  </c:pt>
                  <c:pt idx="6">
                    <c:v>Compromiso</c:v>
                  </c:pt>
                  <c:pt idx="7">
                    <c:v>Obligación</c:v>
                  </c:pt>
                  <c:pt idx="8">
                    <c:v>Pagos</c:v>
                  </c:pt>
                  <c:pt idx="9">
                    <c:v>Compromiso</c:v>
                  </c:pt>
                  <c:pt idx="10">
                    <c:v>Obligación</c:v>
                  </c:pt>
                  <c:pt idx="11">
                    <c:v>Pagos</c:v>
                  </c:pt>
                </c:lvl>
                <c:lvl>
                  <c:pt idx="0">
                    <c:v>2023</c:v>
                  </c:pt>
                  <c:pt idx="3">
                    <c:v>2024</c:v>
                  </c:pt>
                  <c:pt idx="6">
                    <c:v>2025</c:v>
                  </c:pt>
                  <c:pt idx="9">
                    <c:v>2026 Corte 31 de Mayo</c:v>
                  </c:pt>
                </c:lvl>
              </c:multiLvlStrCache>
            </c:multiLvlStrRef>
          </c:cat>
          <c:val>
            <c:numRef>
              <c:f>'4-Apoyo gráficas'!$C$130:$N$130</c:f>
              <c:numCache>
                <c:formatCode>0.0%</c:formatCode>
                <c:ptCount val="12"/>
                <c:pt idx="0">
                  <c:v>0.25613247875495543</c:v>
                </c:pt>
                <c:pt idx="1">
                  <c:v>1.0409915098653036E-2</c:v>
                </c:pt>
                <c:pt idx="2">
                  <c:v>1.0409915098653036E-2</c:v>
                </c:pt>
                <c:pt idx="3" formatCode="0.00%">
                  <c:v>0.22886263412819965</c:v>
                </c:pt>
                <c:pt idx="4" formatCode="0.00%">
                  <c:v>2.1598292202819589E-2</c:v>
                </c:pt>
                <c:pt idx="5" formatCode="0.00%">
                  <c:v>2.1441951272330114E-2</c:v>
                </c:pt>
                <c:pt idx="6">
                  <c:v>0.98786504321674862</c:v>
                </c:pt>
                <c:pt idx="7">
                  <c:v>7.3339941181674334E-2</c:v>
                </c:pt>
                <c:pt idx="8">
                  <c:v>7.3254423910944305E-2</c:v>
                </c:pt>
                <c:pt idx="9" formatCode="0.00%">
                  <c:v>0.70872039567142853</c:v>
                </c:pt>
                <c:pt idx="10" formatCode="0.00%">
                  <c:v>0.29391585949999999</c:v>
                </c:pt>
                <c:pt idx="11" formatCode="0.00%">
                  <c:v>2.6362551714285715E-3</c:v>
                </c:pt>
              </c:numCache>
            </c:numRef>
          </c:val>
          <c:extLst>
            <c:ext xmlns:c16="http://schemas.microsoft.com/office/drawing/2014/chart" uri="{C3380CC4-5D6E-409C-BE32-E72D297353CC}">
              <c16:uniqueId val="{00000000-1CA1-4345-8AA0-F42B31158163}"/>
            </c:ext>
          </c:extLst>
        </c:ser>
        <c:dLbls>
          <c:showLegendKey val="0"/>
          <c:showVal val="0"/>
          <c:showCatName val="0"/>
          <c:showSerName val="0"/>
          <c:showPercent val="0"/>
          <c:showBubbleSize val="0"/>
        </c:dLbls>
        <c:gapWidth val="123"/>
        <c:overlap val="-21"/>
        <c:axId val="1469300928"/>
        <c:axId val="1469290368"/>
      </c:barChart>
      <c:catAx>
        <c:axId val="146930092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69290368"/>
        <c:crosses val="autoZero"/>
        <c:auto val="1"/>
        <c:lblAlgn val="ctr"/>
        <c:lblOffset val="100"/>
        <c:noMultiLvlLbl val="0"/>
      </c:catAx>
      <c:valAx>
        <c:axId val="1469290368"/>
        <c:scaling>
          <c:orientation val="minMax"/>
          <c:max val="1"/>
        </c:scaling>
        <c:delete val="1"/>
        <c:axPos val="l"/>
        <c:numFmt formatCode="0.0%" sourceLinked="1"/>
        <c:majorTickMark val="none"/>
        <c:minorTickMark val="none"/>
        <c:tickLblPos val="nextTo"/>
        <c:crossAx val="1469300928"/>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r>
              <a:rPr lang="en-US" sz="1200" b="1" i="1"/>
              <a:t>DNA</a:t>
            </a:r>
          </a:p>
          <a:p>
            <a:pPr marL="0" marR="0" lvl="0" indent="0" algn="ctr" defTabSz="914400" rtl="0" eaLnBrk="1" fontAlgn="auto" latinLnBrk="0" hangingPunct="1">
              <a:lnSpc>
                <a:spcPct val="100000"/>
              </a:lnSpc>
              <a:spcBef>
                <a:spcPts val="0"/>
              </a:spcBef>
              <a:spcAft>
                <a:spcPts val="0"/>
              </a:spcAft>
              <a:buClrTx/>
              <a:buSzTx/>
              <a:buFontTx/>
              <a:buNone/>
              <a:tabLst/>
              <a:defRPr b="1" i="1">
                <a:solidFill>
                  <a:sysClr val="windowText" lastClr="000000">
                    <a:lumMod val="65000"/>
                    <a:lumOff val="35000"/>
                  </a:sysClr>
                </a:solidFill>
              </a:defRPr>
            </a:pPr>
            <a:r>
              <a:rPr lang="en-US" sz="1000" b="1" i="1" u="none" strike="noStrike" kern="1200" spc="0" baseline="0">
                <a:solidFill>
                  <a:sysClr val="windowText" lastClr="000000">
                    <a:lumMod val="65000"/>
                    <a:lumOff val="35000"/>
                  </a:sysClr>
                </a:solidFill>
              </a:rPr>
              <a:t>Ejecución Presupuestal (En millones de pesos)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gráficas'!$B$153</c:f>
              <c:strCache>
                <c:ptCount val="1"/>
                <c:pt idx="0">
                  <c:v>DNA</c:v>
                </c:pt>
              </c:strCache>
            </c:strRef>
          </c:tx>
          <c:spPr>
            <a:solidFill>
              <a:srgbClr val="660033"/>
            </a:solidFill>
            <a:ln>
              <a:noFill/>
            </a:ln>
            <a:effectLst/>
          </c:spPr>
          <c:invertIfNegative val="0"/>
          <c:dLbls>
            <c:numFmt formatCode="&quot;$&quot;\ #,##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660033"/>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'4-Apoyo gráficas'!$C$151:$Z$152</c:f>
              <c:multiLvlStrCache>
                <c:ptCount val="24"/>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pt idx="18">
                    <c:v>Apropiación
inicial</c:v>
                  </c:pt>
                  <c:pt idx="19">
                    <c:v> Vigente</c:v>
                  </c:pt>
                  <c:pt idx="20">
                    <c:v>Compromisos</c:v>
                  </c:pt>
                  <c:pt idx="21">
                    <c:v> Obligación</c:v>
                  </c:pt>
                  <c:pt idx="22">
                    <c:v> Pagos</c:v>
                  </c:pt>
                  <c:pt idx="23">
                    <c:v>Reserva
presupuestal</c:v>
                  </c:pt>
                </c:lvl>
                <c:lvl>
                  <c:pt idx="0">
                    <c:v>2023</c:v>
                  </c:pt>
                  <c:pt idx="6">
                    <c:v>2024</c:v>
                  </c:pt>
                  <c:pt idx="12">
                    <c:v>2025</c:v>
                  </c:pt>
                  <c:pt idx="18">
                    <c:v>2026
Corte 31 de mayo</c:v>
                  </c:pt>
                </c:lvl>
              </c:multiLvlStrCache>
            </c:multiLvlStrRef>
          </c:cat>
          <c:val>
            <c:numRef>
              <c:f>'4-Apoyo gráficas'!$C$153:$Z$153</c:f>
              <c:numCache>
                <c:formatCode>#,##0</c:formatCode>
                <c:ptCount val="24"/>
                <c:pt idx="0">
                  <c:v>677122097</c:v>
                </c:pt>
                <c:pt idx="1">
                  <c:v>677122097</c:v>
                </c:pt>
                <c:pt idx="2">
                  <c:v>455132549</c:v>
                </c:pt>
                <c:pt idx="3">
                  <c:v>437691215</c:v>
                </c:pt>
                <c:pt idx="4">
                  <c:v>437691215</c:v>
                </c:pt>
                <c:pt idx="5">
                  <c:v>8258820</c:v>
                </c:pt>
                <c:pt idx="6">
                  <c:v>679813338</c:v>
                </c:pt>
                <c:pt idx="7">
                  <c:v>679813338</c:v>
                </c:pt>
                <c:pt idx="8">
                  <c:v>623701424</c:v>
                </c:pt>
                <c:pt idx="9">
                  <c:v>600454428</c:v>
                </c:pt>
                <c:pt idx="10">
                  <c:v>600454428</c:v>
                </c:pt>
                <c:pt idx="11">
                  <c:v>23246996</c:v>
                </c:pt>
                <c:pt idx="12">
                  <c:v>672890022</c:v>
                </c:pt>
                <c:pt idx="13">
                  <c:v>656503355</c:v>
                </c:pt>
                <c:pt idx="14">
                  <c:v>373801353</c:v>
                </c:pt>
                <c:pt idx="15">
                  <c:v>333543327</c:v>
                </c:pt>
                <c:pt idx="16">
                  <c:v>333109454</c:v>
                </c:pt>
                <c:pt idx="17">
                  <c:v>37858026</c:v>
                </c:pt>
                <c:pt idx="18">
                  <c:v>800429045</c:v>
                </c:pt>
                <c:pt idx="19">
                  <c:v>800429045</c:v>
                </c:pt>
                <c:pt idx="20">
                  <c:v>635704710</c:v>
                </c:pt>
                <c:pt idx="21">
                  <c:v>141403333</c:v>
                </c:pt>
                <c:pt idx="22">
                  <c:v>141403333</c:v>
                </c:pt>
                <c:pt idx="23">
                  <c:v>0</c:v>
                </c:pt>
              </c:numCache>
            </c:numRef>
          </c:val>
          <c:extLst>
            <c:ext xmlns:c16="http://schemas.microsoft.com/office/drawing/2014/chart" uri="{C3380CC4-5D6E-409C-BE32-E72D297353CC}">
              <c16:uniqueId val="{00000000-2CC0-41EE-8849-49A866A759CC}"/>
            </c:ext>
          </c:extLst>
        </c:ser>
        <c:dLbls>
          <c:showLegendKey val="0"/>
          <c:showVal val="0"/>
          <c:showCatName val="0"/>
          <c:showSerName val="0"/>
          <c:showPercent val="0"/>
          <c:showBubbleSize val="0"/>
        </c:dLbls>
        <c:gapWidth val="91"/>
        <c:overlap val="-27"/>
        <c:axId val="1469273568"/>
        <c:axId val="1469263488"/>
      </c:barChart>
      <c:catAx>
        <c:axId val="1469273568"/>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469263488"/>
        <c:crosses val="autoZero"/>
        <c:auto val="1"/>
        <c:lblAlgn val="ctr"/>
        <c:lblOffset val="100"/>
        <c:noMultiLvlLbl val="0"/>
      </c:catAx>
      <c:valAx>
        <c:axId val="1469263488"/>
        <c:scaling>
          <c:orientation val="minMax"/>
        </c:scaling>
        <c:delete val="1"/>
        <c:axPos val="l"/>
        <c:numFmt formatCode="#,##0" sourceLinked="1"/>
        <c:majorTickMark val="none"/>
        <c:minorTickMark val="none"/>
        <c:tickLblPos val="nextTo"/>
        <c:crossAx val="1469273568"/>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r>
              <a:rPr lang="en-US" sz="1200" b="1" i="1"/>
              <a:t>DNA</a:t>
            </a:r>
          </a:p>
          <a:p>
            <a:pPr marL="0" marR="0" lvl="0" indent="0" algn="ctr" defTabSz="914400" rtl="0" eaLnBrk="1" fontAlgn="auto" latinLnBrk="0" hangingPunct="1">
              <a:lnSpc>
                <a:spcPct val="100000"/>
              </a:lnSpc>
              <a:spcBef>
                <a:spcPts val="0"/>
              </a:spcBef>
              <a:spcAft>
                <a:spcPts val="0"/>
              </a:spcAft>
              <a:buClrTx/>
              <a:buSzTx/>
              <a:buFontTx/>
              <a:buNone/>
              <a:tabLst/>
              <a:defRPr b="1" i="1">
                <a:solidFill>
                  <a:sysClr val="windowText" lastClr="000000">
                    <a:lumMod val="65000"/>
                    <a:lumOff val="35000"/>
                  </a:sysClr>
                </a:solidFill>
              </a:defRPr>
            </a:pPr>
            <a:r>
              <a:rPr lang="en-US" sz="1000" b="1" i="1" u="none" strike="noStrike" kern="1200" spc="0" baseline="0">
                <a:solidFill>
                  <a:sysClr val="windowText" lastClr="000000">
                    <a:lumMod val="65000"/>
                    <a:lumOff val="35000"/>
                  </a:sysClr>
                </a:solidFill>
              </a:rPr>
              <a:t>Ejecución Presupuestal (%)</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gráficas'!$B$175</c:f>
              <c:strCache>
                <c:ptCount val="1"/>
                <c:pt idx="0">
                  <c:v>DNA</c:v>
                </c:pt>
              </c:strCache>
            </c:strRef>
          </c:tx>
          <c:spPr>
            <a:solidFill>
              <a:srgbClr val="A2005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A2005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'4-Apoyo gráficas'!$C$173:$N$174</c:f>
              <c:multiLvlStrCache>
                <c:ptCount val="12"/>
                <c:lvl>
                  <c:pt idx="0">
                    <c:v>Compromiso</c:v>
                  </c:pt>
                  <c:pt idx="1">
                    <c:v>Obligación</c:v>
                  </c:pt>
                  <c:pt idx="2">
                    <c:v>Pagos</c:v>
                  </c:pt>
                  <c:pt idx="3">
                    <c:v>Compromiso</c:v>
                  </c:pt>
                  <c:pt idx="4">
                    <c:v>Obligación</c:v>
                  </c:pt>
                  <c:pt idx="5">
                    <c:v>Pagos</c:v>
                  </c:pt>
                  <c:pt idx="6">
                    <c:v>Compromiso</c:v>
                  </c:pt>
                  <c:pt idx="7">
                    <c:v>Obligación</c:v>
                  </c:pt>
                  <c:pt idx="8">
                    <c:v>Pagos</c:v>
                  </c:pt>
                  <c:pt idx="9">
                    <c:v>Compromiso</c:v>
                  </c:pt>
                  <c:pt idx="10">
                    <c:v>Obligación</c:v>
                  </c:pt>
                  <c:pt idx="11">
                    <c:v>Pagos</c:v>
                  </c:pt>
                </c:lvl>
                <c:lvl>
                  <c:pt idx="0">
                    <c:v>2023</c:v>
                  </c:pt>
                  <c:pt idx="3">
                    <c:v>2024</c:v>
                  </c:pt>
                  <c:pt idx="6">
                    <c:v>2025</c:v>
                  </c:pt>
                  <c:pt idx="9">
                    <c:v>2026</c:v>
                  </c:pt>
                </c:lvl>
              </c:multiLvlStrCache>
            </c:multiLvlStrRef>
          </c:cat>
          <c:val>
            <c:numRef>
              <c:f>'4-Apoyo gráficas'!$C$175:$N$175</c:f>
              <c:numCache>
                <c:formatCode>0.0%</c:formatCode>
                <c:ptCount val="12"/>
                <c:pt idx="0">
                  <c:v>0.67215728303133493</c:v>
                </c:pt>
                <c:pt idx="1">
                  <c:v>0.64639924902642776</c:v>
                </c:pt>
                <c:pt idx="2">
                  <c:v>0.96167856146891395</c:v>
                </c:pt>
                <c:pt idx="3" formatCode="0.00%">
                  <c:v>0.91745982189010833</c:v>
                </c:pt>
                <c:pt idx="4" formatCode="0.00%">
                  <c:v>0.96272736423959171</c:v>
                </c:pt>
                <c:pt idx="5" formatCode="0.00%">
                  <c:v>0.96272736423959171</c:v>
                </c:pt>
                <c:pt idx="6">
                  <c:v>0.56938224329409559</c:v>
                </c:pt>
                <c:pt idx="7">
                  <c:v>0.89230101582858634</c:v>
                </c:pt>
                <c:pt idx="8">
                  <c:v>0.89114031109459357</c:v>
                </c:pt>
                <c:pt idx="9" formatCode="0.00%">
                  <c:v>0.79420495042130812</c:v>
                </c:pt>
                <c:pt idx="10" formatCode="0.00%">
                  <c:v>0.17665942269748594</c:v>
                </c:pt>
                <c:pt idx="11" formatCode="0.00%">
                  <c:v>0.17665942269748594</c:v>
                </c:pt>
              </c:numCache>
            </c:numRef>
          </c:val>
          <c:extLst>
            <c:ext xmlns:c16="http://schemas.microsoft.com/office/drawing/2014/chart" uri="{C3380CC4-5D6E-409C-BE32-E72D297353CC}">
              <c16:uniqueId val="{00000000-2A86-41B4-95FC-4A6805D5163A}"/>
            </c:ext>
          </c:extLst>
        </c:ser>
        <c:dLbls>
          <c:showLegendKey val="0"/>
          <c:showVal val="0"/>
          <c:showCatName val="0"/>
          <c:showSerName val="0"/>
          <c:showPercent val="0"/>
          <c:showBubbleSize val="0"/>
        </c:dLbls>
        <c:gapWidth val="123"/>
        <c:overlap val="-21"/>
        <c:axId val="1184506144"/>
        <c:axId val="1184506624"/>
      </c:barChart>
      <c:catAx>
        <c:axId val="118450614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184506624"/>
        <c:crosses val="autoZero"/>
        <c:auto val="1"/>
        <c:lblAlgn val="ctr"/>
        <c:lblOffset val="100"/>
        <c:noMultiLvlLbl val="0"/>
      </c:catAx>
      <c:valAx>
        <c:axId val="1184506624"/>
        <c:scaling>
          <c:orientation val="minMax"/>
        </c:scaling>
        <c:delete val="1"/>
        <c:axPos val="l"/>
        <c:numFmt formatCode="0.0%" sourceLinked="1"/>
        <c:majorTickMark val="none"/>
        <c:minorTickMark val="none"/>
        <c:tickLblPos val="nextTo"/>
        <c:crossAx val="118450614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r>
              <a:rPr lang="en-US" sz="1200" b="1" i="1"/>
              <a:t>FAER</a:t>
            </a:r>
          </a:p>
          <a:p>
            <a:pPr marL="0" marR="0" lvl="0" indent="0" algn="ctr" defTabSz="914400" rtl="0" eaLnBrk="1" fontAlgn="auto" latinLnBrk="0" hangingPunct="1">
              <a:lnSpc>
                <a:spcPct val="100000"/>
              </a:lnSpc>
              <a:spcBef>
                <a:spcPts val="0"/>
              </a:spcBef>
              <a:spcAft>
                <a:spcPts val="0"/>
              </a:spcAft>
              <a:buClrTx/>
              <a:buSzTx/>
              <a:buFontTx/>
              <a:buNone/>
              <a:tabLst/>
              <a:defRPr b="1" i="1">
                <a:solidFill>
                  <a:sysClr val="windowText" lastClr="000000">
                    <a:lumMod val="65000"/>
                    <a:lumOff val="35000"/>
                  </a:sysClr>
                </a:solidFill>
              </a:defRPr>
            </a:pPr>
            <a:r>
              <a:rPr lang="en-US" sz="1000" b="1" i="1" u="none" strike="noStrike" kern="1200" spc="0" baseline="0">
                <a:solidFill>
                  <a:sysClr val="windowText" lastClr="000000">
                    <a:lumMod val="65000"/>
                    <a:lumOff val="35000"/>
                  </a:sysClr>
                </a:solidFill>
              </a:rPr>
              <a:t>Ejecución Presupuestal (En millones de pesos)</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gráficas'!$B$197</c:f>
              <c:strCache>
                <c:ptCount val="1"/>
                <c:pt idx="0">
                  <c:v>FAER</c:v>
                </c:pt>
              </c:strCache>
            </c:strRef>
          </c:tx>
          <c:spPr>
            <a:solidFill>
              <a:schemeClr val="tx2">
                <a:lumMod val="60000"/>
                <a:lumOff val="40000"/>
              </a:schemeClr>
            </a:solidFill>
            <a:ln>
              <a:noFill/>
            </a:ln>
            <a:effectLst/>
          </c:spPr>
          <c:invertIfNegative val="0"/>
          <c:dLbls>
            <c:dLbl>
              <c:idx val="0"/>
              <c:layout>
                <c:manualLayout>
                  <c:x val="-4.9425958357657137E-3"/>
                  <c:y val="-6.816961889425657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E605-4506-A868-D5D154B5A762}"/>
                </c:ext>
              </c:extLst>
            </c:dLbl>
            <c:dLbl>
              <c:idx val="1"/>
              <c:layout>
                <c:manualLayout>
                  <c:x val="1.2356489589414283E-2"/>
                  <c:y val="-3.408480944712891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E605-4506-A868-D5D154B5A762}"/>
                </c:ext>
              </c:extLst>
            </c:dLbl>
            <c:dLbl>
              <c:idx val="6"/>
              <c:layout>
                <c:manualLayout>
                  <c:x val="-1.7299085425179998E-2"/>
                  <c:y val="-6.8169618894257204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E605-4506-A868-D5D154B5A762}"/>
                </c:ext>
              </c:extLst>
            </c:dLbl>
            <c:dLbl>
              <c:idx val="7"/>
              <c:layout>
                <c:manualLayout>
                  <c:x val="-1.2356489589414282E-3"/>
                  <c:y val="-2.726784755770266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E605-4506-A868-D5D154B5A762}"/>
                </c:ext>
              </c:extLst>
            </c:dLbl>
            <c:dLbl>
              <c:idx val="8"/>
              <c:layout>
                <c:manualLayout>
                  <c:x val="1.1120840630472854E-2"/>
                  <c:y val="-3.4084809447128286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E605-4506-A868-D5D154B5A762}"/>
                </c:ext>
              </c:extLst>
            </c:dLbl>
            <c:dLbl>
              <c:idx val="9"/>
              <c:layout>
                <c:manualLayout>
                  <c:x val="-3.7069468768243302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E605-4506-A868-D5D154B5A762}"/>
                </c:ext>
              </c:extLst>
            </c:dLbl>
            <c:dLbl>
              <c:idx val="10"/>
              <c:layout>
                <c:manualLayout>
                  <c:x val="3.7069468768242851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E605-4506-A868-D5D154B5A762}"/>
                </c:ext>
              </c:extLst>
            </c:dLbl>
            <c:dLbl>
              <c:idx val="13"/>
              <c:layout>
                <c:manualLayout>
                  <c:x val="-9.0613210217501311E-17"/>
                  <c:y val="-1.02254428341384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E605-4506-A868-D5D154B5A762}"/>
                </c:ext>
              </c:extLst>
            </c:dLbl>
            <c:dLbl>
              <c:idx val="14"/>
              <c:layout>
                <c:manualLayout>
                  <c:x val="9.8851916715313355E-3"/>
                  <c:y val="-6.2488095451924217E-17"/>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E605-4506-A868-D5D154B5A762}"/>
                </c:ext>
              </c:extLst>
            </c:dLbl>
            <c:dLbl>
              <c:idx val="15"/>
              <c:layout>
                <c:manualLayout>
                  <c:x val="-6.1782447947071415E-3"/>
                  <c:y val="-1.022544283413848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E605-4506-A868-D5D154B5A762}"/>
                </c:ext>
              </c:extLst>
            </c:dLbl>
            <c:dLbl>
              <c:idx val="18"/>
              <c:layout>
                <c:manualLayout>
                  <c:x val="-6.1782447947071415E-3"/>
                  <c:y val="-3.4084809447128602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E605-4506-A868-D5D154B5A762}"/>
                </c:ext>
              </c:extLst>
            </c:dLbl>
            <c:dLbl>
              <c:idx val="19"/>
              <c:layout>
                <c:manualLayout>
                  <c:x val="8.6495427125899069E-3"/>
                  <c:y val="0"/>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E605-4506-A868-D5D154B5A762}"/>
                </c:ext>
              </c:extLst>
            </c:dLbl>
            <c:numFmt formatCode="&quot;$&quot;\ #,##0" sourceLinked="0"/>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2">
                        <a:lumMod val="50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multiLvlStrRef>
              <c:f>'4-Apoyo gráficas'!$C$195:$Z$196</c:f>
              <c:multiLvlStrCache>
                <c:ptCount val="24"/>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pt idx="18">
                    <c:v>Apropiación
inicial</c:v>
                  </c:pt>
                  <c:pt idx="19">
                    <c:v> Vigente</c:v>
                  </c:pt>
                  <c:pt idx="20">
                    <c:v>Compromisos</c:v>
                  </c:pt>
                  <c:pt idx="21">
                    <c:v> Obligación</c:v>
                  </c:pt>
                  <c:pt idx="22">
                    <c:v> Pagos</c:v>
                  </c:pt>
                  <c:pt idx="23">
                    <c:v>Reserva
presupuestal</c:v>
                  </c:pt>
                </c:lvl>
                <c:lvl>
                  <c:pt idx="0">
                    <c:v>2023</c:v>
                  </c:pt>
                  <c:pt idx="6">
                    <c:v>2024</c:v>
                  </c:pt>
                  <c:pt idx="12">
                    <c:v>2025</c:v>
                  </c:pt>
                  <c:pt idx="18">
                    <c:v>2026
Corte 31 de marzo</c:v>
                  </c:pt>
                </c:lvl>
              </c:multiLvlStrCache>
            </c:multiLvlStrRef>
          </c:cat>
          <c:val>
            <c:numRef>
              <c:f>'4-Apoyo gráficas'!$C$197:$Z$197</c:f>
              <c:numCache>
                <c:formatCode>#,##0</c:formatCode>
                <c:ptCount val="24"/>
                <c:pt idx="0">
                  <c:v>144498700000</c:v>
                </c:pt>
                <c:pt idx="1">
                  <c:v>144498700000</c:v>
                </c:pt>
                <c:pt idx="2">
                  <c:v>89070048863.470001</c:v>
                </c:pt>
                <c:pt idx="3">
                  <c:v>4440289952.4700003</c:v>
                </c:pt>
                <c:pt idx="4">
                  <c:v>4425289952.4700003</c:v>
                </c:pt>
                <c:pt idx="5">
                  <c:v>84617635636</c:v>
                </c:pt>
                <c:pt idx="6">
                  <c:v>176084000000</c:v>
                </c:pt>
                <c:pt idx="7">
                  <c:v>176084000000</c:v>
                </c:pt>
                <c:pt idx="8">
                  <c:v>170803031693</c:v>
                </c:pt>
                <c:pt idx="9">
                  <c:v>20821734547</c:v>
                </c:pt>
                <c:pt idx="10">
                  <c:v>20761358845</c:v>
                </c:pt>
                <c:pt idx="11">
                  <c:v>149981297146</c:v>
                </c:pt>
                <c:pt idx="12">
                  <c:v>246276000000</c:v>
                </c:pt>
                <c:pt idx="13">
                  <c:v>164228989850</c:v>
                </c:pt>
                <c:pt idx="14">
                  <c:v>155310032439.10001</c:v>
                </c:pt>
                <c:pt idx="15">
                  <c:v>18058758425</c:v>
                </c:pt>
                <c:pt idx="16">
                  <c:v>18051192298</c:v>
                </c:pt>
                <c:pt idx="17">
                  <c:v>137251274014.10001</c:v>
                </c:pt>
                <c:pt idx="18">
                  <c:v>200000000000</c:v>
                </c:pt>
                <c:pt idx="19">
                  <c:v>200000000000</c:v>
                </c:pt>
                <c:pt idx="20">
                  <c:v>112781527728</c:v>
                </c:pt>
                <c:pt idx="21">
                  <c:v>8914602829</c:v>
                </c:pt>
                <c:pt idx="22">
                  <c:v>8914602829</c:v>
                </c:pt>
                <c:pt idx="23">
                  <c:v>0</c:v>
                </c:pt>
              </c:numCache>
            </c:numRef>
          </c:val>
          <c:extLst>
            <c:ext xmlns:c16="http://schemas.microsoft.com/office/drawing/2014/chart" uri="{C3380CC4-5D6E-409C-BE32-E72D297353CC}">
              <c16:uniqueId val="{00000000-E605-4506-A868-D5D154B5A762}"/>
            </c:ext>
          </c:extLst>
        </c:ser>
        <c:dLbls>
          <c:showLegendKey val="0"/>
          <c:showVal val="0"/>
          <c:showCatName val="0"/>
          <c:showSerName val="0"/>
          <c:showPercent val="0"/>
          <c:showBubbleSize val="0"/>
        </c:dLbls>
        <c:gapWidth val="91"/>
        <c:overlap val="-27"/>
        <c:axId val="1711906656"/>
        <c:axId val="1711908576"/>
      </c:barChart>
      <c:catAx>
        <c:axId val="171190665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711908576"/>
        <c:crosses val="autoZero"/>
        <c:auto val="1"/>
        <c:lblAlgn val="ctr"/>
        <c:lblOffset val="100"/>
        <c:noMultiLvlLbl val="0"/>
      </c:catAx>
      <c:valAx>
        <c:axId val="1711908576"/>
        <c:scaling>
          <c:orientation val="minMax"/>
        </c:scaling>
        <c:delete val="1"/>
        <c:axPos val="l"/>
        <c:numFmt formatCode="#,##0" sourceLinked="1"/>
        <c:majorTickMark val="none"/>
        <c:minorTickMark val="none"/>
        <c:tickLblPos val="nextTo"/>
        <c:crossAx val="1711906656"/>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r>
              <a:rPr lang="en-US" sz="1200" b="1" i="1"/>
              <a:t>FAER</a:t>
            </a:r>
          </a:p>
          <a:p>
            <a:pPr marL="0" marR="0" lvl="0" indent="0" algn="ctr" defTabSz="914400" rtl="0" eaLnBrk="1" fontAlgn="auto" latinLnBrk="0" hangingPunct="1">
              <a:lnSpc>
                <a:spcPct val="100000"/>
              </a:lnSpc>
              <a:spcBef>
                <a:spcPts val="0"/>
              </a:spcBef>
              <a:spcAft>
                <a:spcPts val="0"/>
              </a:spcAft>
              <a:buClrTx/>
              <a:buSzTx/>
              <a:buFontTx/>
              <a:buNone/>
              <a:tabLst/>
              <a:defRPr b="1" i="1">
                <a:solidFill>
                  <a:sysClr val="windowText" lastClr="000000">
                    <a:lumMod val="65000"/>
                    <a:lumOff val="35000"/>
                  </a:sysClr>
                </a:solidFill>
              </a:defRPr>
            </a:pPr>
            <a:r>
              <a:rPr lang="en-US" sz="1000" b="1" i="1" u="none" strike="noStrike" kern="1200" spc="0" baseline="0">
                <a:solidFill>
                  <a:sysClr val="windowText" lastClr="000000">
                    <a:lumMod val="65000"/>
                    <a:lumOff val="35000"/>
                  </a:sysClr>
                </a:solidFill>
              </a:rPr>
              <a:t>Ejecución Presupuestal (%)</a:t>
            </a:r>
          </a:p>
        </c:rich>
      </c:tx>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1" i="1" u="none" strike="noStrike" kern="1200" spc="0" baseline="0">
              <a:solidFill>
                <a:sysClr val="windowText" lastClr="000000">
                  <a:lumMod val="65000"/>
                  <a:lumOff val="35000"/>
                </a:sys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gráficas'!$B$218</c:f>
              <c:strCache>
                <c:ptCount val="1"/>
                <c:pt idx="0">
                  <c:v>FAER</c:v>
                </c:pt>
              </c:strCache>
            </c:strRef>
          </c:tx>
          <c:spPr>
            <a:solidFill>
              <a:schemeClr val="tx2">
                <a:lumMod val="20000"/>
                <a:lumOff val="8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2">
                        <a:lumMod val="7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'4-Apoyo gráficas'!$C$216:$N$217</c:f>
              <c:multiLvlStrCache>
                <c:ptCount val="12"/>
                <c:lvl>
                  <c:pt idx="0">
                    <c:v>Compromiso</c:v>
                  </c:pt>
                  <c:pt idx="1">
                    <c:v>Obligación</c:v>
                  </c:pt>
                  <c:pt idx="2">
                    <c:v>Pagos</c:v>
                  </c:pt>
                  <c:pt idx="3">
                    <c:v>Compromiso</c:v>
                  </c:pt>
                  <c:pt idx="4">
                    <c:v>Obligación</c:v>
                  </c:pt>
                  <c:pt idx="5">
                    <c:v>Pagos</c:v>
                  </c:pt>
                  <c:pt idx="6">
                    <c:v>Compromiso</c:v>
                  </c:pt>
                  <c:pt idx="7">
                    <c:v>Obligación</c:v>
                  </c:pt>
                  <c:pt idx="8">
                    <c:v>Pagos</c:v>
                  </c:pt>
                  <c:pt idx="9">
                    <c:v>Compromiso</c:v>
                  </c:pt>
                  <c:pt idx="10">
                    <c:v>Obligación</c:v>
                  </c:pt>
                  <c:pt idx="11">
                    <c:v>Pagos</c:v>
                  </c:pt>
                </c:lvl>
                <c:lvl>
                  <c:pt idx="0">
                    <c:v>2023</c:v>
                  </c:pt>
                  <c:pt idx="3">
                    <c:v>2024</c:v>
                  </c:pt>
                  <c:pt idx="6">
                    <c:v>2025</c:v>
                  </c:pt>
                  <c:pt idx="9">
                    <c:v>2026</c:v>
                  </c:pt>
                </c:lvl>
              </c:multiLvlStrCache>
            </c:multiLvlStrRef>
          </c:cat>
          <c:val>
            <c:numRef>
              <c:f>'4-Apoyo gráficas'!$C$218:$N$218</c:f>
              <c:numCache>
                <c:formatCode>0.0%</c:formatCode>
                <c:ptCount val="12"/>
                <c:pt idx="0">
                  <c:v>0.61640726777105959</c:v>
                </c:pt>
                <c:pt idx="1">
                  <c:v>3.072892664411514E-2</c:v>
                </c:pt>
                <c:pt idx="2">
                  <c:v>4.9683255021598281E-2</c:v>
                </c:pt>
                <c:pt idx="3" formatCode="0.00%">
                  <c:v>0.97000881223166213</c:v>
                </c:pt>
                <c:pt idx="4" formatCode="0.00%">
                  <c:v>0.12190494712309802</c:v>
                </c:pt>
                <c:pt idx="5" formatCode="0.00%">
                  <c:v>0.12155146568075149</c:v>
                </c:pt>
                <c:pt idx="6">
                  <c:v>0.9456919425794057</c:v>
                </c:pt>
                <c:pt idx="7">
                  <c:v>0.1162755434493981</c:v>
                </c:pt>
                <c:pt idx="8">
                  <c:v>0.11622682716957267</c:v>
                </c:pt>
                <c:pt idx="9" formatCode="0.00%">
                  <c:v>0.56390763864000004</c:v>
                </c:pt>
                <c:pt idx="10" formatCode="0.00%">
                  <c:v>4.4573014144999999E-2</c:v>
                </c:pt>
                <c:pt idx="11" formatCode="0.00%">
                  <c:v>4.4573014144999999E-2</c:v>
                </c:pt>
              </c:numCache>
            </c:numRef>
          </c:val>
          <c:extLst>
            <c:ext xmlns:c16="http://schemas.microsoft.com/office/drawing/2014/chart" uri="{C3380CC4-5D6E-409C-BE32-E72D297353CC}">
              <c16:uniqueId val="{00000000-25A0-4F8D-BCEF-651DE59F5AA8}"/>
            </c:ext>
          </c:extLst>
        </c:ser>
        <c:dLbls>
          <c:showLegendKey val="0"/>
          <c:showVal val="0"/>
          <c:showCatName val="0"/>
          <c:showSerName val="0"/>
          <c:showPercent val="0"/>
          <c:showBubbleSize val="0"/>
        </c:dLbls>
        <c:gapWidth val="91"/>
        <c:overlap val="-27"/>
        <c:axId val="1711884576"/>
        <c:axId val="1711885056"/>
      </c:barChart>
      <c:catAx>
        <c:axId val="17118845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bg2">
                <a:lumMod val="7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CO"/>
          </a:p>
        </c:txPr>
        <c:crossAx val="1711885056"/>
        <c:crosses val="autoZero"/>
        <c:auto val="1"/>
        <c:lblAlgn val="ctr"/>
        <c:lblOffset val="100"/>
        <c:noMultiLvlLbl val="0"/>
      </c:catAx>
      <c:valAx>
        <c:axId val="1711885056"/>
        <c:scaling>
          <c:orientation val="minMax"/>
        </c:scaling>
        <c:delete val="1"/>
        <c:axPos val="l"/>
        <c:numFmt formatCode="0.0%" sourceLinked="1"/>
        <c:majorTickMark val="none"/>
        <c:minorTickMark val="none"/>
        <c:tickLblPos val="nextTo"/>
        <c:crossAx val="17118845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sz="1200" b="1" i="1"/>
              <a:t>Fondos de</a:t>
            </a:r>
            <a:r>
              <a:rPr lang="es-CO" sz="1200" b="1" i="1" baseline="0"/>
              <a:t> Inversión</a:t>
            </a:r>
          </a:p>
          <a:p>
            <a:pPr>
              <a:defRPr b="1" i="1"/>
            </a:pPr>
            <a:r>
              <a:rPr lang="es-CO" sz="1000" b="1" i="1" baseline="0"/>
              <a:t>Contratos / Proyectos</a:t>
            </a:r>
            <a:endParaRPr lang="es-CO" sz="1000" b="1" i="1"/>
          </a:p>
        </c:rich>
      </c:tx>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'4-EJECUCIÓN'!$C$244</c:f>
              <c:strCache>
                <c:ptCount val="1"/>
                <c:pt idx="0">
                  <c:v>FAZNI</c:v>
                </c:pt>
              </c:strCache>
            </c:strRef>
          </c:tx>
          <c:spPr>
            <a:solidFill>
              <a:schemeClr val="accent1"/>
            </a:solidFill>
            <a:ln>
              <a:noFill/>
            </a:ln>
            <a:effectLst/>
          </c:spPr>
          <c:invertIfNegative val="0"/>
          <c:dLbls>
            <c:dLbl>
              <c:idx val="3"/>
              <c:dLblPos val="outEnd"/>
              <c:showLegendKey val="0"/>
              <c:showVal val="1"/>
              <c:showCatName val="0"/>
              <c:showSerName val="0"/>
              <c:showPercent val="0"/>
              <c:showBubbleSize val="0"/>
              <c:extLst>
                <c:ext xmlns:c15="http://schemas.microsoft.com/office/drawing/2012/chart" uri="{CE6537A1-D6FC-4f65-9D91-7224C49458BB}">
                  <c15:layout>
                    <c:manualLayout>
                      <c:w val="2.5381922989365507E-2"/>
                      <c:h val="4.0515907252176193E-2"/>
                    </c:manualLayout>
                  </c15:layout>
                </c:ext>
                <c:ext xmlns:c16="http://schemas.microsoft.com/office/drawing/2014/chart" uri="{C3380CC4-5D6E-409C-BE32-E72D297353CC}">
                  <c16:uniqueId val="{00000000-6EA3-4C59-9994-207F3850D124}"/>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1">
                        <a:lumMod val="7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'4-EJECUCIÓN'!$D$242:$M$243</c:f>
              <c:multiLvlStrCache>
                <c:ptCount val="10"/>
                <c:lvl>
                  <c:pt idx="0">
                    <c:v>Contratos</c:v>
                  </c:pt>
                  <c:pt idx="1">
                    <c:v>Proyectos</c:v>
                  </c:pt>
                  <c:pt idx="2">
                    <c:v>Contratos</c:v>
                  </c:pt>
                  <c:pt idx="3">
                    <c:v>Proyectos</c:v>
                  </c:pt>
                  <c:pt idx="4">
                    <c:v>Contratos</c:v>
                  </c:pt>
                  <c:pt idx="5">
                    <c:v>Proyectos</c:v>
                  </c:pt>
                  <c:pt idx="6">
                    <c:v>Contratos</c:v>
                  </c:pt>
                  <c:pt idx="7">
                    <c:v>Proyectos</c:v>
                  </c:pt>
                  <c:pt idx="8">
                    <c:v>Contratos</c:v>
                  </c:pt>
                  <c:pt idx="9">
                    <c:v>Proyectos</c:v>
                  </c:pt>
                </c:lvl>
                <c:lvl>
                  <c:pt idx="0">
                    <c:v>2023</c:v>
                  </c:pt>
                  <c:pt idx="2">
                    <c:v>2024</c:v>
                  </c:pt>
                  <c:pt idx="4">
                    <c:v>2025</c:v>
                  </c:pt>
                  <c:pt idx="6">
                    <c:v>2026</c:v>
                  </c:pt>
                  <c:pt idx="8">
                    <c:v>Total</c:v>
                  </c:pt>
                </c:lvl>
              </c:multiLvlStrCache>
            </c:multiLvlStrRef>
          </c:cat>
          <c:val>
            <c:numRef>
              <c:f>'4-EJECUCIÓN'!$D$244:$M$244</c:f>
              <c:numCache>
                <c:formatCode>#,##0\ "P"</c:formatCode>
                <c:ptCount val="10"/>
                <c:pt idx="0" formatCode="#,##0\ &quot;C&quot;">
                  <c:v>0</c:v>
                </c:pt>
                <c:pt idx="1">
                  <c:v>0</c:v>
                </c:pt>
                <c:pt idx="2" formatCode="#,##0\ &quot;C&quot;">
                  <c:v>19</c:v>
                </c:pt>
                <c:pt idx="3">
                  <c:v>19</c:v>
                </c:pt>
                <c:pt idx="4" formatCode="#,##0\ &quot;C&quot;">
                  <c:v>30</c:v>
                </c:pt>
                <c:pt idx="5">
                  <c:v>30</c:v>
                </c:pt>
                <c:pt idx="6" formatCode="#,##0\ &quot;C&quot;">
                  <c:v>0</c:v>
                </c:pt>
                <c:pt idx="7">
                  <c:v>0</c:v>
                </c:pt>
                <c:pt idx="8" formatCode="#,##0\ &quot;C&quot;">
                  <c:v>49</c:v>
                </c:pt>
                <c:pt idx="9">
                  <c:v>49</c:v>
                </c:pt>
              </c:numCache>
            </c:numRef>
          </c:val>
          <c:extLst>
            <c:ext xmlns:c16="http://schemas.microsoft.com/office/drawing/2014/chart" uri="{C3380CC4-5D6E-409C-BE32-E72D297353CC}">
              <c16:uniqueId val="{00000000-6630-41A5-AC4E-1031A4E8796D}"/>
            </c:ext>
          </c:extLst>
        </c:ser>
        <c:ser>
          <c:idx val="1"/>
          <c:order val="1"/>
          <c:tx>
            <c:strRef>
              <c:f>'4-EJECUCIÓN'!$C$245</c:f>
              <c:strCache>
                <c:ptCount val="1"/>
                <c:pt idx="0">
                  <c:v>PRONE</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B05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'4-EJECUCIÓN'!$D$242:$M$243</c:f>
              <c:multiLvlStrCache>
                <c:ptCount val="10"/>
                <c:lvl>
                  <c:pt idx="0">
                    <c:v>Contratos</c:v>
                  </c:pt>
                  <c:pt idx="1">
                    <c:v>Proyectos</c:v>
                  </c:pt>
                  <c:pt idx="2">
                    <c:v>Contratos</c:v>
                  </c:pt>
                  <c:pt idx="3">
                    <c:v>Proyectos</c:v>
                  </c:pt>
                  <c:pt idx="4">
                    <c:v>Contratos</c:v>
                  </c:pt>
                  <c:pt idx="5">
                    <c:v>Proyectos</c:v>
                  </c:pt>
                  <c:pt idx="6">
                    <c:v>Contratos</c:v>
                  </c:pt>
                  <c:pt idx="7">
                    <c:v>Proyectos</c:v>
                  </c:pt>
                  <c:pt idx="8">
                    <c:v>Contratos</c:v>
                  </c:pt>
                  <c:pt idx="9">
                    <c:v>Proyectos</c:v>
                  </c:pt>
                </c:lvl>
                <c:lvl>
                  <c:pt idx="0">
                    <c:v>2023</c:v>
                  </c:pt>
                  <c:pt idx="2">
                    <c:v>2024</c:v>
                  </c:pt>
                  <c:pt idx="4">
                    <c:v>2025</c:v>
                  </c:pt>
                  <c:pt idx="6">
                    <c:v>2026</c:v>
                  </c:pt>
                  <c:pt idx="8">
                    <c:v>Total</c:v>
                  </c:pt>
                </c:lvl>
              </c:multiLvlStrCache>
            </c:multiLvlStrRef>
          </c:cat>
          <c:val>
            <c:numRef>
              <c:f>'4-EJECUCIÓN'!$D$245:$M$245</c:f>
              <c:numCache>
                <c:formatCode>#,##0\ "P"</c:formatCode>
                <c:ptCount val="10"/>
                <c:pt idx="0" formatCode="#,##0\ &quot;C&quot;">
                  <c:v>15</c:v>
                </c:pt>
                <c:pt idx="1">
                  <c:v>15</c:v>
                </c:pt>
                <c:pt idx="2" formatCode="#,##0\ &quot;C&quot;">
                  <c:v>0</c:v>
                </c:pt>
                <c:pt idx="3">
                  <c:v>0</c:v>
                </c:pt>
                <c:pt idx="4" formatCode="#,##0\ &quot;C&quot;">
                  <c:v>30</c:v>
                </c:pt>
                <c:pt idx="5">
                  <c:v>30</c:v>
                </c:pt>
                <c:pt idx="6" formatCode="#,##0\ &quot;C&quot;">
                  <c:v>0</c:v>
                </c:pt>
                <c:pt idx="7">
                  <c:v>0</c:v>
                </c:pt>
                <c:pt idx="8" formatCode="#,##0\ &quot;C&quot;">
                  <c:v>45</c:v>
                </c:pt>
                <c:pt idx="9">
                  <c:v>45</c:v>
                </c:pt>
              </c:numCache>
            </c:numRef>
          </c:val>
          <c:extLst>
            <c:ext xmlns:c16="http://schemas.microsoft.com/office/drawing/2014/chart" uri="{C3380CC4-5D6E-409C-BE32-E72D297353CC}">
              <c16:uniqueId val="{00000001-6630-41A5-AC4E-1031A4E8796D}"/>
            </c:ext>
          </c:extLst>
        </c:ser>
        <c:ser>
          <c:idx val="2"/>
          <c:order val="2"/>
          <c:tx>
            <c:strRef>
              <c:f>'4-EJECUCIÓN'!$C$246</c:f>
              <c:strCache>
                <c:ptCount val="1"/>
                <c:pt idx="0">
                  <c:v>FAER</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ysClr val="windowText" lastClr="00000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'4-EJECUCIÓN'!$D$242:$M$243</c:f>
              <c:multiLvlStrCache>
                <c:ptCount val="10"/>
                <c:lvl>
                  <c:pt idx="0">
                    <c:v>Contratos</c:v>
                  </c:pt>
                  <c:pt idx="1">
                    <c:v>Proyectos</c:v>
                  </c:pt>
                  <c:pt idx="2">
                    <c:v>Contratos</c:v>
                  </c:pt>
                  <c:pt idx="3">
                    <c:v>Proyectos</c:v>
                  </c:pt>
                  <c:pt idx="4">
                    <c:v>Contratos</c:v>
                  </c:pt>
                  <c:pt idx="5">
                    <c:v>Proyectos</c:v>
                  </c:pt>
                  <c:pt idx="6">
                    <c:v>Contratos</c:v>
                  </c:pt>
                  <c:pt idx="7">
                    <c:v>Proyectos</c:v>
                  </c:pt>
                  <c:pt idx="8">
                    <c:v>Contratos</c:v>
                  </c:pt>
                  <c:pt idx="9">
                    <c:v>Proyectos</c:v>
                  </c:pt>
                </c:lvl>
                <c:lvl>
                  <c:pt idx="0">
                    <c:v>2023</c:v>
                  </c:pt>
                  <c:pt idx="2">
                    <c:v>2024</c:v>
                  </c:pt>
                  <c:pt idx="4">
                    <c:v>2025</c:v>
                  </c:pt>
                  <c:pt idx="6">
                    <c:v>2026</c:v>
                  </c:pt>
                  <c:pt idx="8">
                    <c:v>Total</c:v>
                  </c:pt>
                </c:lvl>
              </c:multiLvlStrCache>
            </c:multiLvlStrRef>
          </c:cat>
          <c:val>
            <c:numRef>
              <c:f>'4-EJECUCIÓN'!$D$246:$M$246</c:f>
              <c:numCache>
                <c:formatCode>#,##0\ "P"</c:formatCode>
                <c:ptCount val="10"/>
                <c:pt idx="0" formatCode="#,##0\ &quot;C&quot;">
                  <c:v>9</c:v>
                </c:pt>
                <c:pt idx="1">
                  <c:v>12</c:v>
                </c:pt>
                <c:pt idx="2" formatCode="#,##0\ &quot;C&quot;">
                  <c:v>6</c:v>
                </c:pt>
                <c:pt idx="3">
                  <c:v>23</c:v>
                </c:pt>
                <c:pt idx="4" formatCode="#,##0\ &quot;C&quot;">
                  <c:v>3</c:v>
                </c:pt>
                <c:pt idx="5">
                  <c:v>5</c:v>
                </c:pt>
                <c:pt idx="6" formatCode="#,##0\ &quot;C&quot;">
                  <c:v>1</c:v>
                </c:pt>
                <c:pt idx="7">
                  <c:v>4</c:v>
                </c:pt>
                <c:pt idx="8" formatCode="#,##0\ &quot;C&quot;">
                  <c:v>19</c:v>
                </c:pt>
                <c:pt idx="9">
                  <c:v>44</c:v>
                </c:pt>
              </c:numCache>
            </c:numRef>
          </c:val>
          <c:extLst>
            <c:ext xmlns:c16="http://schemas.microsoft.com/office/drawing/2014/chart" uri="{C3380CC4-5D6E-409C-BE32-E72D297353CC}">
              <c16:uniqueId val="{00000002-6630-41A5-AC4E-1031A4E8796D}"/>
            </c:ext>
          </c:extLst>
        </c:ser>
        <c:dLbls>
          <c:showLegendKey val="0"/>
          <c:showVal val="0"/>
          <c:showCatName val="0"/>
          <c:showSerName val="0"/>
          <c:showPercent val="0"/>
          <c:showBubbleSize val="0"/>
        </c:dLbls>
        <c:gapWidth val="90"/>
        <c:overlap val="-9"/>
        <c:axId val="1980420000"/>
        <c:axId val="1804650544"/>
      </c:barChart>
      <c:catAx>
        <c:axId val="198042000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200" b="1" i="0" u="none" strike="noStrike" kern="1200" baseline="0">
                <a:solidFill>
                  <a:schemeClr val="tx1">
                    <a:lumMod val="65000"/>
                    <a:lumOff val="35000"/>
                  </a:schemeClr>
                </a:solidFill>
                <a:latin typeface="+mn-lt"/>
                <a:ea typeface="+mn-ea"/>
                <a:cs typeface="+mn-cs"/>
              </a:defRPr>
            </a:pPr>
            <a:endParaRPr lang="es-CO"/>
          </a:p>
        </c:txPr>
        <c:crossAx val="1804650544"/>
        <c:crosses val="autoZero"/>
        <c:auto val="1"/>
        <c:lblAlgn val="ctr"/>
        <c:lblOffset val="100"/>
        <c:noMultiLvlLbl val="0"/>
      </c:catAx>
      <c:valAx>
        <c:axId val="1804650544"/>
        <c:scaling>
          <c:orientation val="minMax"/>
        </c:scaling>
        <c:delete val="1"/>
        <c:axPos val="l"/>
        <c:numFmt formatCode="#,##0\ &quot;C&quot;" sourceLinked="1"/>
        <c:majorTickMark val="none"/>
        <c:minorTickMark val="none"/>
        <c:tickLblPos val="nextTo"/>
        <c:crossAx val="198042000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sz="1200" b="1" i="1"/>
              <a:t>OXI</a:t>
            </a:r>
          </a:p>
          <a:p>
            <a:pPr>
              <a:defRPr b="1" i="1"/>
            </a:pPr>
            <a:r>
              <a:rPr lang="es-CO" sz="1000" b="1" i="1"/>
              <a:t>2023 - 2026</a:t>
            </a:r>
          </a:p>
        </c:rich>
      </c:tx>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gráficas'!$C$279</c:f>
              <c:strCache>
                <c:ptCount val="1"/>
                <c:pt idx="0">
                  <c:v>Fiducia</c:v>
                </c:pt>
              </c:strCache>
            </c:strRef>
          </c:tx>
          <c:spPr>
            <a:solidFill>
              <a:schemeClr val="accent1"/>
            </a:solidFill>
            <a:ln>
              <a:noFill/>
            </a:ln>
            <a:effectLst/>
          </c:spPr>
          <c:invertIfNegative val="0"/>
          <c:dPt>
            <c:idx val="0"/>
            <c:invertIfNegative val="0"/>
            <c:bubble3D val="0"/>
            <c:spPr>
              <a:solidFill>
                <a:schemeClr val="accent1"/>
              </a:solidFill>
              <a:ln>
                <a:noFill/>
              </a:ln>
              <a:effectLst/>
            </c:spPr>
            <c:extLst>
              <c:ext xmlns:c16="http://schemas.microsoft.com/office/drawing/2014/chart" uri="{C3380CC4-5D6E-409C-BE32-E72D297353CC}">
                <c16:uniqueId val="{00000003-F5B9-4054-ADC1-2A6CC2D666FB}"/>
              </c:ext>
            </c:extLst>
          </c:dPt>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'4-Apoyo gráficas'!$D$278:$H$278</c:f>
              <c:strCache>
                <c:ptCount val="5"/>
                <c:pt idx="0">
                  <c:v>2023</c:v>
                </c:pt>
                <c:pt idx="1">
                  <c:v>2024</c:v>
                </c:pt>
                <c:pt idx="2">
                  <c:v>2025</c:v>
                </c:pt>
                <c:pt idx="3">
                  <c:v>2026</c:v>
                </c:pt>
                <c:pt idx="4">
                  <c:v>Total</c:v>
                </c:pt>
              </c:strCache>
            </c:strRef>
          </c:cat>
          <c:val>
            <c:numRef>
              <c:f>'4-Apoyo gráficas'!$D$279:$H$279</c:f>
              <c:numCache>
                <c:formatCode>0\ "F"</c:formatCode>
                <c:ptCount val="5"/>
                <c:pt idx="0">
                  <c:v>3</c:v>
                </c:pt>
                <c:pt idx="1">
                  <c:v>2</c:v>
                </c:pt>
                <c:pt idx="2">
                  <c:v>2</c:v>
                </c:pt>
                <c:pt idx="3">
                  <c:v>1</c:v>
                </c:pt>
                <c:pt idx="4">
                  <c:v>8</c:v>
                </c:pt>
              </c:numCache>
            </c:numRef>
          </c:val>
          <c:extLst>
            <c:ext xmlns:c16="http://schemas.microsoft.com/office/drawing/2014/chart" uri="{C3380CC4-5D6E-409C-BE32-E72D297353CC}">
              <c16:uniqueId val="{00000000-F5B9-4054-ADC1-2A6CC2D666FB}"/>
            </c:ext>
          </c:extLst>
        </c:ser>
        <c:ser>
          <c:idx val="1"/>
          <c:order val="1"/>
          <c:tx>
            <c:strRef>
              <c:f>'4-Apoyo gráficas'!$C$280</c:f>
              <c:strCache>
                <c:ptCount val="1"/>
                <c:pt idx="0">
                  <c:v>Convenio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2"/>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'4-Apoyo gráficas'!$D$278:$H$278</c:f>
              <c:strCache>
                <c:ptCount val="5"/>
                <c:pt idx="0">
                  <c:v>2023</c:v>
                </c:pt>
                <c:pt idx="1">
                  <c:v>2024</c:v>
                </c:pt>
                <c:pt idx="2">
                  <c:v>2025</c:v>
                </c:pt>
                <c:pt idx="3">
                  <c:v>2026</c:v>
                </c:pt>
                <c:pt idx="4">
                  <c:v>Total</c:v>
                </c:pt>
              </c:strCache>
            </c:strRef>
          </c:cat>
          <c:val>
            <c:numRef>
              <c:f>'4-Apoyo gráficas'!$D$280:$H$280</c:f>
              <c:numCache>
                <c:formatCode>#,##0\ "C"</c:formatCode>
                <c:ptCount val="5"/>
                <c:pt idx="0">
                  <c:v>8</c:v>
                </c:pt>
                <c:pt idx="1">
                  <c:v>16</c:v>
                </c:pt>
                <c:pt idx="2">
                  <c:v>2</c:v>
                </c:pt>
                <c:pt idx="3">
                  <c:v>0</c:v>
                </c:pt>
                <c:pt idx="4">
                  <c:v>26</c:v>
                </c:pt>
              </c:numCache>
            </c:numRef>
          </c:val>
          <c:extLst>
            <c:ext xmlns:c16="http://schemas.microsoft.com/office/drawing/2014/chart" uri="{C3380CC4-5D6E-409C-BE32-E72D297353CC}">
              <c16:uniqueId val="{00000001-F5B9-4054-ADC1-2A6CC2D666FB}"/>
            </c:ext>
          </c:extLst>
        </c:ser>
        <c:ser>
          <c:idx val="2"/>
          <c:order val="2"/>
          <c:tx>
            <c:strRef>
              <c:f>'4-Apoyo gráficas'!$C$281</c:f>
              <c:strCache>
                <c:ptCount val="1"/>
                <c:pt idx="0">
                  <c:v>Interventoría</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'4-Apoyo gráficas'!$D$278:$H$278</c:f>
              <c:strCache>
                <c:ptCount val="5"/>
                <c:pt idx="0">
                  <c:v>2023</c:v>
                </c:pt>
                <c:pt idx="1">
                  <c:v>2024</c:v>
                </c:pt>
                <c:pt idx="2">
                  <c:v>2025</c:v>
                </c:pt>
                <c:pt idx="3">
                  <c:v>2026</c:v>
                </c:pt>
                <c:pt idx="4">
                  <c:v>Total</c:v>
                </c:pt>
              </c:strCache>
            </c:strRef>
          </c:cat>
          <c:val>
            <c:numRef>
              <c:f>'4-Apoyo gráficas'!$D$281:$H$281</c:f>
              <c:numCache>
                <c:formatCode>0\ "In"</c:formatCode>
                <c:ptCount val="5"/>
                <c:pt idx="0">
                  <c:v>8</c:v>
                </c:pt>
                <c:pt idx="1">
                  <c:v>16</c:v>
                </c:pt>
                <c:pt idx="2">
                  <c:v>2</c:v>
                </c:pt>
                <c:pt idx="3">
                  <c:v>0</c:v>
                </c:pt>
                <c:pt idx="4">
                  <c:v>26</c:v>
                </c:pt>
              </c:numCache>
            </c:numRef>
          </c:val>
          <c:extLst>
            <c:ext xmlns:c16="http://schemas.microsoft.com/office/drawing/2014/chart" uri="{C3380CC4-5D6E-409C-BE32-E72D297353CC}">
              <c16:uniqueId val="{00000002-F5B9-4054-ADC1-2A6CC2D666FB}"/>
            </c:ext>
          </c:extLst>
        </c:ser>
        <c:dLbls>
          <c:showLegendKey val="0"/>
          <c:showVal val="0"/>
          <c:showCatName val="0"/>
          <c:showSerName val="0"/>
          <c:showPercent val="0"/>
          <c:showBubbleSize val="0"/>
        </c:dLbls>
        <c:gapWidth val="90"/>
        <c:overlap val="-27"/>
        <c:axId val="1098055983"/>
        <c:axId val="1079191471"/>
      </c:barChart>
      <c:catAx>
        <c:axId val="109805598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079191471"/>
        <c:crosses val="autoZero"/>
        <c:auto val="1"/>
        <c:lblAlgn val="ctr"/>
        <c:lblOffset val="100"/>
        <c:noMultiLvlLbl val="0"/>
      </c:catAx>
      <c:valAx>
        <c:axId val="1079191471"/>
        <c:scaling>
          <c:orientation val="minMax"/>
        </c:scaling>
        <c:delete val="1"/>
        <c:axPos val="l"/>
        <c:numFmt formatCode="0\ &quot;F&quot;" sourceLinked="1"/>
        <c:majorTickMark val="none"/>
        <c:minorTickMark val="none"/>
        <c:tickLblPos val="nextTo"/>
        <c:crossAx val="109805598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2"/>
                </a:solidFill>
                <a:latin typeface="+mn-lt"/>
                <a:ea typeface="+mn-ea"/>
                <a:cs typeface="+mn-cs"/>
              </a:defRPr>
            </a:pPr>
            <a:r>
              <a:rPr lang="es-CO" sz="1400" b="1" i="1">
                <a:solidFill>
                  <a:schemeClr val="tx2"/>
                </a:solidFill>
              </a:rPr>
              <a:t>Ejecución Productos</a:t>
            </a:r>
          </a:p>
          <a:p>
            <a:pPr>
              <a:defRPr b="1" i="1">
                <a:solidFill>
                  <a:schemeClr val="tx2"/>
                </a:solidFill>
              </a:defRPr>
            </a:pPr>
            <a:r>
              <a:rPr lang="es-CO" sz="1200" b="1" i="1">
                <a:solidFill>
                  <a:schemeClr val="tx2"/>
                </a:solidFill>
              </a:rPr>
              <a:t>2022</a:t>
            </a:r>
            <a:r>
              <a:rPr lang="es-CO" sz="1200" b="1" i="1" baseline="0">
                <a:solidFill>
                  <a:schemeClr val="tx2"/>
                </a:solidFill>
              </a:rPr>
              <a:t> - 2026</a:t>
            </a:r>
            <a:endParaRPr lang="es-CO" sz="1200" b="1" i="1">
              <a:solidFill>
                <a:schemeClr val="tx2"/>
              </a:solidFill>
            </a:endParaRPr>
          </a:p>
        </c:rich>
      </c:tx>
      <c:layout>
        <c:manualLayout>
          <c:xMode val="edge"/>
          <c:yMode val="edge"/>
          <c:x val="0.40841663807427581"/>
          <c:y val="3.6636136552872609E-2"/>
        </c:manualLayout>
      </c:layout>
      <c:overlay val="0"/>
      <c:spPr>
        <a:noFill/>
        <a:ln>
          <a:noFill/>
        </a:ln>
        <a:effectLst/>
      </c:spPr>
      <c:txPr>
        <a:bodyPr rot="0" spcFirstLastPara="1" vertOverflow="ellipsis" vert="horz" wrap="square" anchor="ctr" anchorCtr="1"/>
        <a:lstStyle/>
        <a:p>
          <a:pPr>
            <a:defRPr sz="1400" b="1" i="1" u="none" strike="noStrike" kern="1200" spc="0" baseline="0">
              <a:solidFill>
                <a:schemeClr val="tx2"/>
              </a:solidFill>
              <a:latin typeface="+mn-lt"/>
              <a:ea typeface="+mn-ea"/>
              <a:cs typeface="+mn-cs"/>
            </a:defRPr>
          </a:pPr>
          <a:endParaRPr lang="es-CO"/>
        </a:p>
      </c:txPr>
    </c:title>
    <c:autoTitleDeleted val="0"/>
    <c:plotArea>
      <c:layout>
        <c:manualLayout>
          <c:layoutTarget val="inner"/>
          <c:xMode val="edge"/>
          <c:yMode val="edge"/>
          <c:x val="8.3029042744574802E-2"/>
          <c:y val="0.25783526850983762"/>
          <c:w val="0.86011530835560612"/>
          <c:h val="0.4247589466593375"/>
        </c:manualLayout>
      </c:layout>
      <c:barChart>
        <c:barDir val="col"/>
        <c:grouping val="stacked"/>
        <c:varyColors val="0"/>
        <c:ser>
          <c:idx val="1"/>
          <c:order val="1"/>
          <c:tx>
            <c:strRef>
              <c:f>'4-Apoyo gráficas'!$O$251</c:f>
              <c:strCache>
                <c:ptCount val="1"/>
                <c:pt idx="0">
                  <c:v>Meta</c:v>
                </c:pt>
              </c:strCache>
            </c:strRef>
          </c:tx>
          <c:spPr>
            <a:solidFill>
              <a:schemeClr val="accent1"/>
            </a:solidFill>
            <a:ln>
              <a:noFill/>
            </a:ln>
            <a:effectLst/>
          </c:spPr>
          <c:invertIfNegative val="0"/>
          <c:cat>
            <c:strRef>
              <c:f>'4-Apoyo gráficas'!$P$249:$V$249</c:f>
              <c:strCache>
                <c:ptCount val="7"/>
                <c:pt idx="0">
                  <c:v>FAZNI
Usuarios beneficados
Ampliación de cobertura
</c:v>
                </c:pt>
                <c:pt idx="1">
                  <c:v>PNER
Documentos de lineamientos
técnicos realizados</c:v>
                </c:pt>
                <c:pt idx="2">
                  <c:v>PRONE
Usuarios beneficiados
Normalizacion del servicio de energía eléctrica
Documentos de lineamientos téc. realizados</c:v>
                </c:pt>
                <c:pt idx="3">
                  <c:v>DNA
Servicio de asistencia técnica
Estructuración de proyectos energéticos</c:v>
                </c:pt>
                <c:pt idx="4">
                  <c:v>DNA
Documentos de planeación</c:v>
                </c:pt>
                <c:pt idx="5">
                  <c:v>FAER
Usuarios beneficiados
Mejoramiento Infraestructura Eléctrica
Documentos de planeación</c:v>
                </c:pt>
                <c:pt idx="6">
                  <c:v>FAER
Usuarios beneficiados
Ampliación Cobertura</c:v>
                </c:pt>
              </c:strCache>
            </c:strRef>
          </c:cat>
          <c:val>
            <c:numRef>
              <c:f>'4-Apoyo gráficas'!$P$251:$V$251</c:f>
              <c:numCache>
                <c:formatCode>#,##0\ "%"</c:formatCode>
                <c:ptCount val="7"/>
                <c:pt idx="0">
                  <c:v>100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C0BB-4A36-96F0-B8758AAE304F}"/>
            </c:ext>
          </c:extLst>
        </c:ser>
        <c:dLbls>
          <c:showLegendKey val="0"/>
          <c:showVal val="0"/>
          <c:showCatName val="0"/>
          <c:showSerName val="0"/>
          <c:showPercent val="0"/>
          <c:showBubbleSize val="0"/>
        </c:dLbls>
        <c:gapWidth val="220"/>
        <c:overlap val="100"/>
        <c:axId val="740335231"/>
        <c:axId val="740357791"/>
      </c:barChart>
      <c:lineChart>
        <c:grouping val="stacked"/>
        <c:varyColors val="0"/>
        <c:ser>
          <c:idx val="0"/>
          <c:order val="0"/>
          <c:tx>
            <c:strRef>
              <c:f>'4-Apoyo gráficas'!$O$250</c:f>
              <c:strCache>
                <c:ptCount val="1"/>
                <c:pt idx="0">
                  <c:v>Ejecutado</c:v>
                </c:pt>
              </c:strCache>
            </c:strRef>
          </c:tx>
          <c:spPr>
            <a:ln w="25400" cap="rnd">
              <a:noFill/>
              <a:round/>
            </a:ln>
            <a:effectLst/>
          </c:spPr>
          <c:marker>
            <c:symbol val="dash"/>
            <c:size val="35"/>
            <c:spPr>
              <a:solidFill>
                <a:schemeClr val="accent6"/>
              </a:solidFill>
              <a:ln w="9525">
                <a:solidFill>
                  <a:schemeClr val="accent6">
                    <a:alpha val="83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'4-Apoyo gráficas'!$P$249:$V$249</c:f>
              <c:strCache>
                <c:ptCount val="7"/>
                <c:pt idx="0">
                  <c:v>FAZNI
Usuarios beneficados
Ampliación de cobertura
</c:v>
                </c:pt>
                <c:pt idx="1">
                  <c:v>PNER
Documentos de lineamientos
técnicos realizados</c:v>
                </c:pt>
                <c:pt idx="2">
                  <c:v>PRONE
Usuarios beneficiados
Normalizacion del servicio de energía eléctrica
Documentos de lineamientos téc. realizados</c:v>
                </c:pt>
                <c:pt idx="3">
                  <c:v>DNA
Servicio de asistencia técnica
Estructuración de proyectos energéticos</c:v>
                </c:pt>
                <c:pt idx="4">
                  <c:v>DNA
Documentos de planeación</c:v>
                </c:pt>
                <c:pt idx="5">
                  <c:v>FAER
Usuarios beneficiados
Mejoramiento Infraestructura Eléctrica
Documentos de planeación</c:v>
                </c:pt>
                <c:pt idx="6">
                  <c:v>FAER
Usuarios beneficiados
Ampliación Cobertura</c:v>
                </c:pt>
              </c:strCache>
            </c:strRef>
          </c:cat>
          <c:val>
            <c:numRef>
              <c:f>'4-Apoyo gráficas'!$P$250:$V$250</c:f>
              <c:numCache>
                <c:formatCode>#,##0\ "%"</c:formatCode>
                <c:ptCount val="7"/>
                <c:pt idx="0">
                  <c:v>42.087127738124543</c:v>
                </c:pt>
                <c:pt idx="1">
                  <c:v>100</c:v>
                </c:pt>
                <c:pt idx="2">
                  <c:v>8.3503536913420344</c:v>
                </c:pt>
                <c:pt idx="3">
                  <c:v>75</c:v>
                </c:pt>
                <c:pt idx="4">
                  <c:v>75</c:v>
                </c:pt>
                <c:pt idx="5">
                  <c:v>49.064930367155</c:v>
                </c:pt>
                <c:pt idx="6">
                  <c:v>24.115377068480605</c:v>
                </c:pt>
              </c:numCache>
            </c:numRef>
          </c:val>
          <c:smooth val="0"/>
          <c:extLst>
            <c:ext xmlns:c16="http://schemas.microsoft.com/office/drawing/2014/chart" uri="{C3380CC4-5D6E-409C-BE32-E72D297353CC}">
              <c16:uniqueId val="{00000001-C0BB-4A36-96F0-B8758AAE304F}"/>
            </c:ext>
          </c:extLst>
        </c:ser>
        <c:dLbls>
          <c:showLegendKey val="0"/>
          <c:showVal val="0"/>
          <c:showCatName val="0"/>
          <c:showSerName val="0"/>
          <c:showPercent val="0"/>
          <c:showBubbleSize val="0"/>
        </c:dLbls>
        <c:marker val="1"/>
        <c:smooth val="0"/>
        <c:axId val="740335231"/>
        <c:axId val="740357791"/>
      </c:lineChart>
      <c:catAx>
        <c:axId val="74033523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900" b="1" i="0" u="none" strike="noStrike" kern="1200" baseline="0">
                <a:solidFill>
                  <a:schemeClr val="tx1">
                    <a:lumMod val="65000"/>
                    <a:lumOff val="35000"/>
                  </a:schemeClr>
                </a:solidFill>
                <a:latin typeface="+mn-lt"/>
                <a:ea typeface="+mn-ea"/>
                <a:cs typeface="+mn-cs"/>
              </a:defRPr>
            </a:pPr>
            <a:endParaRPr lang="es-CO"/>
          </a:p>
        </c:txPr>
        <c:crossAx val="740357791"/>
        <c:crosses val="autoZero"/>
        <c:auto val="1"/>
        <c:lblAlgn val="ctr"/>
        <c:lblOffset val="100"/>
        <c:noMultiLvlLbl val="0"/>
      </c:catAx>
      <c:valAx>
        <c:axId val="740357791"/>
        <c:scaling>
          <c:orientation val="minMax"/>
          <c:max val="100"/>
        </c:scaling>
        <c:delete val="1"/>
        <c:axPos val="l"/>
        <c:numFmt formatCode="#,##0\ &quot;%&quot;" sourceLinked="1"/>
        <c:majorTickMark val="none"/>
        <c:minorTickMark val="none"/>
        <c:tickLblPos val="nextTo"/>
        <c:crossAx val="74033523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gráficas'!$C$18</c:f>
              <c:strCache>
                <c:ptCount val="1"/>
                <c:pt idx="0">
                  <c:v>Proyectos de expansión adoptados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gráficas'!$D$17:$H$17</c:f>
              <c:strCache>
                <c:ptCount val="5"/>
                <c:pt idx="0">
                  <c:v>2023</c:v>
                </c:pt>
                <c:pt idx="1">
                  <c:v>2024</c:v>
                </c:pt>
                <c:pt idx="2">
                  <c:v>2025</c:v>
                </c:pt>
                <c:pt idx="3">
                  <c:v>2026</c:v>
                </c:pt>
                <c:pt idx="4">
                  <c:v> Total</c:v>
                </c:pt>
              </c:strCache>
            </c:strRef>
          </c:cat>
          <c:val>
            <c:numRef>
              <c:f>'5-Apoyo gráficas'!$D$18:$H$18</c:f>
              <c:numCache>
                <c:formatCode>#,##0\ "P"</c:formatCode>
                <c:ptCount val="5"/>
                <c:pt idx="0">
                  <c:v>6</c:v>
                </c:pt>
                <c:pt idx="1">
                  <c:v>9</c:v>
                </c:pt>
                <c:pt idx="2">
                  <c:v>6</c:v>
                </c:pt>
                <c:pt idx="3">
                  <c:v>0</c:v>
                </c:pt>
                <c:pt idx="4">
                  <c:v>21</c:v>
                </c:pt>
              </c:numCache>
            </c:numRef>
          </c:val>
          <c:extLst>
            <c:ext xmlns:c16="http://schemas.microsoft.com/office/drawing/2014/chart" uri="{C3380CC4-5D6E-409C-BE32-E72D297353CC}">
              <c16:uniqueId val="{00000000-1BFC-456E-9577-2C4532261C11}"/>
            </c:ext>
          </c:extLst>
        </c:ser>
        <c:dLbls>
          <c:showLegendKey val="0"/>
          <c:showVal val="0"/>
          <c:showCatName val="0"/>
          <c:showSerName val="0"/>
          <c:showPercent val="0"/>
          <c:showBubbleSize val="0"/>
        </c:dLbls>
        <c:gapWidth val="97"/>
        <c:overlap val="-27"/>
        <c:axId val="605271664"/>
        <c:axId val="374415792"/>
      </c:barChart>
      <c:catAx>
        <c:axId val="6052716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374415792"/>
        <c:crosses val="autoZero"/>
        <c:auto val="1"/>
        <c:lblAlgn val="ctr"/>
        <c:lblOffset val="100"/>
        <c:noMultiLvlLbl val="0"/>
      </c:catAx>
      <c:valAx>
        <c:axId val="374415792"/>
        <c:scaling>
          <c:orientation val="minMax"/>
        </c:scaling>
        <c:delete val="1"/>
        <c:axPos val="l"/>
        <c:numFmt formatCode="#,##0\ &quot;P&quot;" sourceLinked="1"/>
        <c:majorTickMark val="none"/>
        <c:minorTickMark val="none"/>
        <c:tickLblPos val="nextTo"/>
        <c:crossAx val="6052716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gráficas'!$C$40</c:f>
              <c:strCache>
                <c:ptCount val="1"/>
                <c:pt idx="0">
                  <c:v>Nueva capacidad habilitada en el SIN (MW)</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gráficas'!$D$39:$H$39</c:f>
              <c:strCache>
                <c:ptCount val="5"/>
                <c:pt idx="0">
                  <c:v>2023</c:v>
                </c:pt>
                <c:pt idx="1">
                  <c:v>2024</c:v>
                </c:pt>
                <c:pt idx="2">
                  <c:v>2025</c:v>
                </c:pt>
                <c:pt idx="3">
                  <c:v>2026</c:v>
                </c:pt>
                <c:pt idx="4">
                  <c:v> Total</c:v>
                </c:pt>
              </c:strCache>
            </c:strRef>
          </c:cat>
          <c:val>
            <c:numRef>
              <c:f>'5-Apoyo gráficas'!$D$40:$H$40</c:f>
              <c:numCache>
                <c:formatCode>#,##0.00\ "Mw"</c:formatCode>
                <c:ptCount val="5"/>
                <c:pt idx="0">
                  <c:v>1319.9</c:v>
                </c:pt>
                <c:pt idx="1">
                  <c:v>1780</c:v>
                </c:pt>
                <c:pt idx="2">
                  <c:v>3120</c:v>
                </c:pt>
                <c:pt idx="3">
                  <c:v>0</c:v>
                </c:pt>
                <c:pt idx="4">
                  <c:v>6219.9</c:v>
                </c:pt>
              </c:numCache>
            </c:numRef>
          </c:val>
          <c:extLst>
            <c:ext xmlns:c16="http://schemas.microsoft.com/office/drawing/2014/chart" uri="{C3380CC4-5D6E-409C-BE32-E72D297353CC}">
              <c16:uniqueId val="{00000000-06FC-43BF-AC85-89968B65933C}"/>
            </c:ext>
          </c:extLst>
        </c:ser>
        <c:dLbls>
          <c:showLegendKey val="0"/>
          <c:showVal val="0"/>
          <c:showCatName val="0"/>
          <c:showSerName val="0"/>
          <c:showPercent val="0"/>
          <c:showBubbleSize val="0"/>
        </c:dLbls>
        <c:gapWidth val="97"/>
        <c:overlap val="-27"/>
        <c:axId val="653304784"/>
        <c:axId val="427319856"/>
      </c:barChart>
      <c:catAx>
        <c:axId val="6533047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319856"/>
        <c:crosses val="autoZero"/>
        <c:auto val="1"/>
        <c:lblAlgn val="ctr"/>
        <c:lblOffset val="100"/>
        <c:noMultiLvlLbl val="0"/>
      </c:catAx>
      <c:valAx>
        <c:axId val="427319856"/>
        <c:scaling>
          <c:orientation val="minMax"/>
        </c:scaling>
        <c:delete val="1"/>
        <c:axPos val="l"/>
        <c:numFmt formatCode="#,##0.00\ &quot;Mw&quot;" sourceLinked="1"/>
        <c:majorTickMark val="none"/>
        <c:minorTickMark val="none"/>
        <c:tickLblPos val="nextTo"/>
        <c:crossAx val="65330478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200" b="1" i="1"/>
              <a:t>Beneficios económicos -  Reducción de la DNA </a:t>
            </a:r>
          </a:p>
          <a:p>
            <a:pPr>
              <a:defRPr/>
            </a:pPr>
            <a:r>
              <a:rPr lang="es-CO" sz="1200" b="1" i="1"/>
              <a:t>D</a:t>
            </a:r>
            <a:r>
              <a:rPr lang="es-CO" sz="1000" b="1" i="1"/>
              <a:t>erivados de la ejecución futura de proyectos de expansión adoptados.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gráficas'!$C$61</c:f>
              <c:strCache>
                <c:ptCount val="1"/>
                <c:pt idx="0">
                  <c:v>En millones de dólares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6">
                    <a:lumMod val="75000"/>
                  </a:schemeClr>
                </a:solidFill>
                <a:prstDash val="sysDot"/>
              </a:ln>
              <a:effectLst/>
            </c:spPr>
            <c:trendlineType val="linear"/>
            <c:dispRSqr val="0"/>
            <c:dispEq val="0"/>
          </c:trendline>
          <c:cat>
            <c:strRef>
              <c:f>'5-Apoyo gráficas'!$D$60:$H$60</c:f>
              <c:strCache>
                <c:ptCount val="5"/>
                <c:pt idx="0">
                  <c:v>2023</c:v>
                </c:pt>
                <c:pt idx="1">
                  <c:v>2024</c:v>
                </c:pt>
                <c:pt idx="2">
                  <c:v>2025</c:v>
                </c:pt>
                <c:pt idx="3">
                  <c:v>2026</c:v>
                </c:pt>
                <c:pt idx="4">
                  <c:v> Total</c:v>
                </c:pt>
              </c:strCache>
            </c:strRef>
          </c:cat>
          <c:val>
            <c:numRef>
              <c:f>'5-Apoyo gráficas'!$D$61:$H$61</c:f>
              <c:numCache>
                <c:formatCode>[$USD]\ #,##0.00</c:formatCode>
                <c:ptCount val="5"/>
                <c:pt idx="0">
                  <c:v>553728646</c:v>
                </c:pt>
                <c:pt idx="1">
                  <c:v>4041321615.5700002</c:v>
                </c:pt>
                <c:pt idx="2">
                  <c:v>1647435987.3199999</c:v>
                </c:pt>
                <c:pt idx="3">
                  <c:v>0</c:v>
                </c:pt>
                <c:pt idx="4">
                  <c:v>6242486248.8899994</c:v>
                </c:pt>
              </c:numCache>
            </c:numRef>
          </c:val>
          <c:extLst>
            <c:ext xmlns:c16="http://schemas.microsoft.com/office/drawing/2014/chart" uri="{C3380CC4-5D6E-409C-BE32-E72D297353CC}">
              <c16:uniqueId val="{00000000-0F3F-4689-81AC-313C9215E7F3}"/>
            </c:ext>
          </c:extLst>
        </c:ser>
        <c:dLbls>
          <c:showLegendKey val="0"/>
          <c:showVal val="0"/>
          <c:showCatName val="0"/>
          <c:showSerName val="0"/>
          <c:showPercent val="0"/>
          <c:showBubbleSize val="0"/>
        </c:dLbls>
        <c:gapWidth val="97"/>
        <c:overlap val="-27"/>
        <c:axId val="653473680"/>
        <c:axId val="427428816"/>
      </c:barChart>
      <c:catAx>
        <c:axId val="6534736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428816"/>
        <c:crosses val="autoZero"/>
        <c:auto val="1"/>
        <c:lblAlgn val="ctr"/>
        <c:lblOffset val="100"/>
        <c:noMultiLvlLbl val="0"/>
      </c:catAx>
      <c:valAx>
        <c:axId val="427428816"/>
        <c:scaling>
          <c:orientation val="minMax"/>
        </c:scaling>
        <c:delete val="1"/>
        <c:axPos val="l"/>
        <c:numFmt formatCode="[$USD]\ #,##0.00" sourceLinked="1"/>
        <c:majorTickMark val="none"/>
        <c:minorTickMark val="none"/>
        <c:tickLblPos val="nextTo"/>
        <c:crossAx val="653473680"/>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Demanda No Atendida - DNA</a:t>
            </a:r>
          </a:p>
          <a:p>
            <a:pPr>
              <a:defRPr sz="1200" b="1" i="1"/>
            </a:pPr>
            <a:r>
              <a:rPr lang="es-CO" sz="1000" b="1" i="1"/>
              <a:t>(GWh)</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gráficas'!$B$107</c:f>
              <c:strCache>
                <c:ptCount val="1"/>
                <c:pt idx="0">
                  <c:v>Demanda
(GWh)</c:v>
                </c:pt>
              </c:strCache>
            </c:strRef>
          </c:tx>
          <c:spPr>
            <a:solidFill>
              <a:schemeClr val="accent1"/>
            </a:solidFill>
            <a:ln>
              <a:noFill/>
            </a:ln>
            <a:effectLst/>
          </c:spPr>
          <c:invertIfNegative val="0"/>
          <c:dLbls>
            <c:dLbl>
              <c:idx val="0"/>
              <c:layout>
                <c:manualLayout>
                  <c:x val="-1.8186682949250337E-17"/>
                  <c:y val="1.407298864552716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3D4E-499E-AAB0-366B4C2CF567}"/>
                </c:ext>
              </c:extLst>
            </c:dLbl>
            <c:dLbl>
              <c:idx val="1"/>
              <c:layout>
                <c:manualLayout>
                  <c:x val="0"/>
                  <c:y val="5.293701497260640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3D4E-499E-AAB0-366B4C2CF567}"/>
                </c:ext>
              </c:extLst>
            </c:dLbl>
            <c:dLbl>
              <c:idx val="2"/>
              <c:layout>
                <c:manualLayout>
                  <c:x val="-7.2746731797001349E-17"/>
                  <c:y val="-2.901483688746661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3D4E-499E-AAB0-366B4C2CF567}"/>
                </c:ext>
              </c:extLst>
            </c:dLbl>
            <c:dLbl>
              <c:idx val="3"/>
              <c:layout>
                <c:manualLayout>
                  <c:x val="-5.9520740869190283E-3"/>
                  <c:y val="-6.71748966802284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3D4E-499E-AAB0-366B4C2CF567}"/>
                </c:ext>
              </c:extLst>
            </c:dLbl>
            <c:dLbl>
              <c:idx val="4"/>
              <c:layout>
                <c:manualLayout>
                  <c:x val="0"/>
                  <c:y val="1.196108904257081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3D4E-499E-AAB0-366B4C2CF56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'5-Apoyo gráficas'!$C$106:$G$106</c:f>
              <c:strCache>
                <c:ptCount val="5"/>
                <c:pt idx="0">
                  <c:v>2023</c:v>
                </c:pt>
                <c:pt idx="1">
                  <c:v>2024</c:v>
                </c:pt>
                <c:pt idx="2">
                  <c:v>2025</c:v>
                </c:pt>
                <c:pt idx="3">
                  <c:v>2026</c:v>
                </c:pt>
                <c:pt idx="4">
                  <c:v>Total</c:v>
                </c:pt>
              </c:strCache>
            </c:strRef>
          </c:cat>
          <c:val>
            <c:numRef>
              <c:f>'5-Apoyo gráficas'!$C$107:$G$107</c:f>
              <c:numCache>
                <c:formatCode>#,##0\ "GWh"</c:formatCode>
                <c:ptCount val="5"/>
                <c:pt idx="0">
                  <c:v>79982.100000000006</c:v>
                </c:pt>
                <c:pt idx="1">
                  <c:v>82084.899999999994</c:v>
                </c:pt>
                <c:pt idx="2">
                  <c:v>84049.74</c:v>
                </c:pt>
                <c:pt idx="3">
                  <c:v>21210.76</c:v>
                </c:pt>
                <c:pt idx="4">
                  <c:v>267327.5</c:v>
                </c:pt>
              </c:numCache>
            </c:numRef>
          </c:val>
          <c:extLst>
            <c:ext xmlns:c16="http://schemas.microsoft.com/office/drawing/2014/chart" uri="{C3380CC4-5D6E-409C-BE32-E72D297353CC}">
              <c16:uniqueId val="{00000005-3D4E-499E-AAB0-366B4C2CF567}"/>
            </c:ext>
          </c:extLst>
        </c:ser>
        <c:dLbls>
          <c:showLegendKey val="0"/>
          <c:showVal val="0"/>
          <c:showCatName val="0"/>
          <c:showSerName val="0"/>
          <c:showPercent val="0"/>
          <c:showBubbleSize val="0"/>
        </c:dLbls>
        <c:gapWidth val="90"/>
        <c:axId val="700867376"/>
        <c:axId val="427418736"/>
      </c:barChart>
      <c:lineChart>
        <c:grouping val="standard"/>
        <c:varyColors val="0"/>
        <c:ser>
          <c:idx val="1"/>
          <c:order val="1"/>
          <c:tx>
            <c:strRef>
              <c:f>'5-Apoyo gráficas'!$B$108</c:f>
              <c:strCache>
                <c:ptCount val="1"/>
                <c:pt idx="0">
                  <c:v>DNA
(GWh)</c:v>
                </c:pt>
              </c:strCache>
            </c:strRef>
          </c:tx>
          <c:spPr>
            <a:ln w="28575" cap="rnd">
              <a:solidFill>
                <a:schemeClr val="accent2"/>
              </a:solidFill>
              <a:round/>
            </a:ln>
            <a:effectLst/>
          </c:spPr>
          <c:marker>
            <c:symbol val="diamond"/>
            <c:size val="5"/>
            <c:spPr>
              <a:solidFill>
                <a:schemeClr val="bg1"/>
              </a:solidFill>
              <a:ln w="9525">
                <a:solidFill>
                  <a:srgbClr val="FF0000"/>
                </a:solidFill>
              </a:ln>
              <a:effectLst/>
            </c:spPr>
          </c:marker>
          <c:dLbls>
            <c:dLbl>
              <c:idx val="0"/>
              <c:layout>
                <c:manualLayout>
                  <c:x val="-3.7722558360789422E-2"/>
                  <c:y val="-3.77389482803398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3D4E-499E-AAB0-366B4C2CF567}"/>
                </c:ext>
              </c:extLst>
            </c:dLbl>
            <c:dLbl>
              <c:idx val="1"/>
              <c:layout>
                <c:manualLayout>
                  <c:x val="-3.9680493912793526E-2"/>
                  <c:y val="-4.42991553352895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3D4E-499E-AAB0-366B4C2CF567}"/>
                </c:ext>
              </c:extLst>
            </c:dLbl>
            <c:dLbl>
              <c:idx val="2"/>
              <c:layout>
                <c:manualLayout>
                  <c:x val="-3.7696469217153847E-2"/>
                  <c:y val="-4.8326351274861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3D4E-499E-AAB0-366B4C2CF567}"/>
                </c:ext>
              </c:extLst>
            </c:dLbl>
            <c:dLbl>
              <c:idx val="3"/>
              <c:layout>
                <c:manualLayout>
                  <c:x val="3.1744395130234818E-2"/>
                  <c:y val="-1.61087837582870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3D4E-499E-AAB0-366B4C2CF567}"/>
                </c:ext>
              </c:extLst>
            </c:dLbl>
            <c:dLbl>
              <c:idx val="4"/>
              <c:layout>
                <c:manualLayout>
                  <c:x val="-3.9680493912793671E-2"/>
                  <c:y val="-5.23535472144329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3D4E-499E-AAB0-366B4C2CF567}"/>
                </c:ext>
              </c:extLst>
            </c:dLbl>
            <c:spPr>
              <a:solidFill>
                <a:srgbClr val="E7E6E6">
                  <a:alpha val="54902"/>
                </a:srgbClr>
              </a:solid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FF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'5-Apoyo gráficas'!$C$106:$G$106</c:f>
              <c:strCache>
                <c:ptCount val="5"/>
                <c:pt idx="0">
                  <c:v>2023</c:v>
                </c:pt>
                <c:pt idx="1">
                  <c:v>2024</c:v>
                </c:pt>
                <c:pt idx="2">
                  <c:v>2025</c:v>
                </c:pt>
                <c:pt idx="3">
                  <c:v>2026</c:v>
                </c:pt>
                <c:pt idx="4">
                  <c:v>Total</c:v>
                </c:pt>
              </c:strCache>
            </c:strRef>
          </c:cat>
          <c:val>
            <c:numRef>
              <c:f>'5-Apoyo gráficas'!$C$108:$G$108</c:f>
              <c:numCache>
                <c:formatCode>#,##0\ "GWh"</c:formatCode>
                <c:ptCount val="5"/>
                <c:pt idx="0">
                  <c:v>64.37</c:v>
                </c:pt>
                <c:pt idx="1">
                  <c:v>64.87</c:v>
                </c:pt>
                <c:pt idx="2">
                  <c:v>68.72</c:v>
                </c:pt>
                <c:pt idx="3">
                  <c:v>11.57</c:v>
                </c:pt>
                <c:pt idx="4">
                  <c:v>209.53</c:v>
                </c:pt>
              </c:numCache>
            </c:numRef>
          </c:val>
          <c:smooth val="0"/>
          <c:extLst>
            <c:ext xmlns:c16="http://schemas.microsoft.com/office/drawing/2014/chart" uri="{C3380CC4-5D6E-409C-BE32-E72D297353CC}">
              <c16:uniqueId val="{0000000B-3D4E-499E-AAB0-366B4C2CF567}"/>
            </c:ext>
          </c:extLst>
        </c:ser>
        <c:dLbls>
          <c:showLegendKey val="0"/>
          <c:showVal val="0"/>
          <c:showCatName val="0"/>
          <c:showSerName val="0"/>
          <c:showPercent val="0"/>
          <c:showBubbleSize val="0"/>
        </c:dLbls>
        <c:marker val="1"/>
        <c:smooth val="0"/>
        <c:axId val="700811696"/>
        <c:axId val="427508496"/>
      </c:lineChart>
      <c:catAx>
        <c:axId val="7008673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418736"/>
        <c:crosses val="autoZero"/>
        <c:auto val="1"/>
        <c:lblAlgn val="ctr"/>
        <c:lblOffset val="100"/>
        <c:noMultiLvlLbl val="0"/>
      </c:catAx>
      <c:valAx>
        <c:axId val="427418736"/>
        <c:scaling>
          <c:orientation val="minMax"/>
        </c:scaling>
        <c:delete val="0"/>
        <c:axPos val="l"/>
        <c:numFmt formatCode="#,##0\ &quot;GWh&quot;" sourceLinked="1"/>
        <c:majorTickMark val="out"/>
        <c:minorTickMark val="none"/>
        <c:tickLblPos val="nextTo"/>
        <c:spPr>
          <a:noFill/>
          <a:ln>
            <a:solidFill>
              <a:schemeClr val="accent1"/>
            </a:solidFill>
          </a:ln>
          <a:effectLst/>
        </c:spPr>
        <c:txPr>
          <a:bodyPr rot="-60000000" spcFirstLastPara="1" vertOverflow="ellipsis" vert="horz" wrap="square" anchor="ctr" anchorCtr="1"/>
          <a:lstStyle/>
          <a:p>
            <a:pPr>
              <a:defRPr sz="900" b="0" i="0" u="none" strike="noStrike" kern="1200" baseline="0">
                <a:solidFill>
                  <a:schemeClr val="accent1"/>
                </a:solidFill>
                <a:latin typeface="+mn-lt"/>
                <a:ea typeface="+mn-ea"/>
                <a:cs typeface="+mn-cs"/>
              </a:defRPr>
            </a:pPr>
            <a:endParaRPr lang="es-CO"/>
          </a:p>
        </c:txPr>
        <c:crossAx val="700867376"/>
        <c:crosses val="autoZero"/>
        <c:crossBetween val="between"/>
      </c:valAx>
      <c:valAx>
        <c:axId val="427508496"/>
        <c:scaling>
          <c:orientation val="minMax"/>
          <c:max val="1200"/>
        </c:scaling>
        <c:delete val="0"/>
        <c:axPos val="r"/>
        <c:numFmt formatCode="#,##0" sourceLinked="0"/>
        <c:majorTickMark val="out"/>
        <c:minorTickMark val="out"/>
        <c:tickLblPos val="nextTo"/>
        <c:spPr>
          <a:noFill/>
          <a:ln>
            <a:solidFill>
              <a:srgbClr val="FF0000"/>
            </a:solidFill>
          </a:ln>
          <a:effectLst/>
        </c:spPr>
        <c:txPr>
          <a:bodyPr rot="-60000000" spcFirstLastPara="1" vertOverflow="ellipsis" vert="horz" wrap="square" anchor="ctr" anchorCtr="1"/>
          <a:lstStyle/>
          <a:p>
            <a:pPr>
              <a:defRPr sz="900" b="0" i="0" u="none" strike="noStrike" kern="1200" baseline="0">
                <a:solidFill>
                  <a:srgbClr val="FF0000"/>
                </a:solidFill>
                <a:latin typeface="+mn-lt"/>
                <a:ea typeface="+mn-ea"/>
                <a:cs typeface="+mn-cs"/>
              </a:defRPr>
            </a:pPr>
            <a:endParaRPr lang="es-CO"/>
          </a:p>
        </c:txPr>
        <c:crossAx val="700811696"/>
        <c:crosses val="max"/>
        <c:crossBetween val="between"/>
      </c:valAx>
      <c:catAx>
        <c:axId val="700811696"/>
        <c:scaling>
          <c:orientation val="minMax"/>
        </c:scaling>
        <c:delete val="1"/>
        <c:axPos val="b"/>
        <c:numFmt formatCode="General" sourceLinked="1"/>
        <c:majorTickMark val="out"/>
        <c:minorTickMark val="none"/>
        <c:tickLblPos val="nextTo"/>
        <c:crossAx val="42750849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n-US"/>
              <a:t>Resoluciones expedidas de capacidad instalada y </a:t>
            </a:r>
          </a:p>
          <a:p>
            <a:pPr>
              <a:defRPr sz="1200" b="1" i="1"/>
            </a:pPr>
            <a:r>
              <a:rPr lang="en-US"/>
              <a:t>fecha de puesta en operación</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gráficas'!$B$137</c:f>
              <c:strCache>
                <c:ptCount val="1"/>
                <c:pt idx="0">
                  <c:v>Resoluciones expedidas de capacidad instalada y fecha de puesta en operación</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gráficas'!$C$136:$G$136</c:f>
              <c:strCache>
                <c:ptCount val="5"/>
                <c:pt idx="0">
                  <c:v>2023</c:v>
                </c:pt>
                <c:pt idx="1">
                  <c:v>2024</c:v>
                </c:pt>
                <c:pt idx="2">
                  <c:v>2025</c:v>
                </c:pt>
                <c:pt idx="3">
                  <c:v>2026</c:v>
                </c:pt>
                <c:pt idx="4">
                  <c:v> Total</c:v>
                </c:pt>
              </c:strCache>
            </c:strRef>
          </c:cat>
          <c:val>
            <c:numRef>
              <c:f>'5-Apoyo gráficas'!$C$137:$G$137</c:f>
              <c:numCache>
                <c:formatCode>0\ "R"</c:formatCode>
                <c:ptCount val="5"/>
                <c:pt idx="0">
                  <c:v>1</c:v>
                </c:pt>
                <c:pt idx="1">
                  <c:v>3</c:v>
                </c:pt>
                <c:pt idx="2">
                  <c:v>0</c:v>
                </c:pt>
                <c:pt idx="3">
                  <c:v>0</c:v>
                </c:pt>
                <c:pt idx="4">
                  <c:v>4</c:v>
                </c:pt>
              </c:numCache>
            </c:numRef>
          </c:val>
          <c:extLst>
            <c:ext xmlns:c16="http://schemas.microsoft.com/office/drawing/2014/chart" uri="{C3380CC4-5D6E-409C-BE32-E72D297353CC}">
              <c16:uniqueId val="{00000000-3E86-4501-BB98-193926E22179}"/>
            </c:ext>
          </c:extLst>
        </c:ser>
        <c:dLbls>
          <c:showLegendKey val="0"/>
          <c:showVal val="0"/>
          <c:showCatName val="0"/>
          <c:showSerName val="0"/>
          <c:showPercent val="0"/>
          <c:showBubbleSize val="0"/>
        </c:dLbls>
        <c:gapWidth val="97"/>
        <c:overlap val="-27"/>
        <c:axId val="816002960"/>
        <c:axId val="427456656"/>
      </c:barChart>
      <c:catAx>
        <c:axId val="8160029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456656"/>
        <c:crosses val="autoZero"/>
        <c:auto val="1"/>
        <c:lblAlgn val="ctr"/>
        <c:lblOffset val="100"/>
        <c:noMultiLvlLbl val="0"/>
      </c:catAx>
      <c:valAx>
        <c:axId val="427456656"/>
        <c:scaling>
          <c:orientation val="minMax"/>
        </c:scaling>
        <c:delete val="1"/>
        <c:axPos val="l"/>
        <c:numFmt formatCode="0\ &quot;R&quot;" sourceLinked="1"/>
        <c:majorTickMark val="none"/>
        <c:minorTickMark val="none"/>
        <c:tickLblPos val="nextTo"/>
        <c:crossAx val="81600296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Avance meta 6 GW+ (6.000 MW)</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gráficas'!$B$161</c:f>
              <c:strCache>
                <c:ptCount val="1"/>
                <c:pt idx="0">
                  <c:v>Avance  6 GW+ (MW)</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'5-Apoyo gráficas'!$C$160:$F$160</c:f>
              <c:numCache>
                <c:formatCode>General</c:formatCode>
                <c:ptCount val="4"/>
                <c:pt idx="0">
                  <c:v>2023</c:v>
                </c:pt>
                <c:pt idx="1">
                  <c:v>2024</c:v>
                </c:pt>
                <c:pt idx="2">
                  <c:v>2025</c:v>
                </c:pt>
                <c:pt idx="3">
                  <c:v>2026</c:v>
                </c:pt>
              </c:numCache>
            </c:numRef>
          </c:cat>
          <c:val>
            <c:numRef>
              <c:f>'5-Apoyo gráficas'!$C$161:$F$161</c:f>
              <c:numCache>
                <c:formatCode>#,##0.00\ "Mw"</c:formatCode>
                <c:ptCount val="4"/>
                <c:pt idx="0">
                  <c:v>906.6</c:v>
                </c:pt>
                <c:pt idx="1">
                  <c:v>2612.85</c:v>
                </c:pt>
                <c:pt idx="2">
                  <c:v>0</c:v>
                </c:pt>
                <c:pt idx="3">
                  <c:v>4416.57</c:v>
                </c:pt>
              </c:numCache>
            </c:numRef>
          </c:val>
          <c:extLst>
            <c:ext xmlns:c16="http://schemas.microsoft.com/office/drawing/2014/chart" uri="{C3380CC4-5D6E-409C-BE32-E72D297353CC}">
              <c16:uniqueId val="{00000000-43A0-472A-B7F7-3B2B1C42B2CF}"/>
            </c:ext>
          </c:extLst>
        </c:ser>
        <c:dLbls>
          <c:showLegendKey val="0"/>
          <c:showVal val="0"/>
          <c:showCatName val="0"/>
          <c:showSerName val="0"/>
          <c:showPercent val="0"/>
          <c:showBubbleSize val="0"/>
        </c:dLbls>
        <c:gapWidth val="97"/>
        <c:overlap val="-27"/>
        <c:axId val="837272736"/>
        <c:axId val="427275696"/>
      </c:barChart>
      <c:lineChart>
        <c:grouping val="standard"/>
        <c:varyColors val="0"/>
        <c:ser>
          <c:idx val="1"/>
          <c:order val="1"/>
          <c:tx>
            <c:strRef>
              <c:f>'5-Apoyo gráficas'!$B$162</c:f>
              <c:strCache>
                <c:ptCount val="1"/>
                <c:pt idx="0">
                  <c:v>Meta</c:v>
                </c:pt>
              </c:strCache>
            </c:strRef>
          </c:tx>
          <c:spPr>
            <a:ln w="28575" cap="rnd">
              <a:solidFill>
                <a:schemeClr val="accent1"/>
              </a:solidFill>
              <a:round/>
            </a:ln>
            <a:effectLst/>
          </c:spPr>
          <c:marker>
            <c:symbol val="diamond"/>
            <c:size val="5"/>
            <c:spPr>
              <a:solidFill>
                <a:srgbClr val="FF0000">
                  <a:alpha val="99000"/>
                </a:srgbClr>
              </a:solidFill>
              <a:ln w="9525">
                <a:noFill/>
              </a:ln>
              <a:effectLst/>
            </c:spPr>
          </c:marker>
          <c:dLbls>
            <c:dLbl>
              <c:idx val="0"/>
              <c:layout>
                <c:manualLayout>
                  <c:x val="-6.1232598622507614E-2"/>
                  <c:y val="-4.55729143304567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43A0-472A-B7F7-3B2B1C42B2CF}"/>
                </c:ext>
              </c:extLst>
            </c:dLbl>
            <c:dLbl>
              <c:idx val="1"/>
              <c:layout>
                <c:manualLayout>
                  <c:x val="-6.4015898559894313E-2"/>
                  <c:y val="-4.10156228974110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43A0-472A-B7F7-3B2B1C42B2CF}"/>
                </c:ext>
              </c:extLst>
            </c:dLbl>
            <c:dLbl>
              <c:idx val="2"/>
              <c:layout>
                <c:manualLayout>
                  <c:x val="-5.8449298685120894E-2"/>
                  <c:y val="-4.55729143304567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43A0-472A-B7F7-3B2B1C42B2CF}"/>
                </c:ext>
              </c:extLst>
            </c:dLbl>
            <c:dLbl>
              <c:idx val="3"/>
              <c:layout>
                <c:manualLayout>
                  <c:x val="-6.1232598622507704E-2"/>
                  <c:y val="-4.10156228974110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43A0-472A-B7F7-3B2B1C42B2CF}"/>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'5-Apoyo gráficas'!$C$160:$F$160</c:f>
              <c:numCache>
                <c:formatCode>General</c:formatCode>
                <c:ptCount val="4"/>
                <c:pt idx="0">
                  <c:v>2023</c:v>
                </c:pt>
                <c:pt idx="1">
                  <c:v>2024</c:v>
                </c:pt>
                <c:pt idx="2">
                  <c:v>2025</c:v>
                </c:pt>
                <c:pt idx="3">
                  <c:v>2026</c:v>
                </c:pt>
              </c:numCache>
            </c:numRef>
          </c:cat>
          <c:val>
            <c:numRef>
              <c:f>'5-Apoyo gráficas'!$C$162:$F$162</c:f>
              <c:numCache>
                <c:formatCode>#,##0.00\ "Mw"</c:formatCode>
                <c:ptCount val="4"/>
                <c:pt idx="0">
                  <c:v>6000</c:v>
                </c:pt>
                <c:pt idx="1">
                  <c:v>6000</c:v>
                </c:pt>
                <c:pt idx="2">
                  <c:v>6000</c:v>
                </c:pt>
                <c:pt idx="3">
                  <c:v>6000</c:v>
                </c:pt>
              </c:numCache>
            </c:numRef>
          </c:val>
          <c:smooth val="0"/>
          <c:extLst>
            <c:ext xmlns:c16="http://schemas.microsoft.com/office/drawing/2014/chart" uri="{C3380CC4-5D6E-409C-BE32-E72D297353CC}">
              <c16:uniqueId val="{00000005-43A0-472A-B7F7-3B2B1C42B2CF}"/>
            </c:ext>
          </c:extLst>
        </c:ser>
        <c:dLbls>
          <c:showLegendKey val="0"/>
          <c:showVal val="0"/>
          <c:showCatName val="0"/>
          <c:showSerName val="0"/>
          <c:showPercent val="0"/>
          <c:showBubbleSize val="0"/>
        </c:dLbls>
        <c:marker val="1"/>
        <c:smooth val="0"/>
        <c:axId val="837272736"/>
        <c:axId val="427275696"/>
      </c:lineChart>
      <c:catAx>
        <c:axId val="8372727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275696"/>
        <c:crosses val="autoZero"/>
        <c:auto val="1"/>
        <c:lblAlgn val="ctr"/>
        <c:lblOffset val="100"/>
        <c:noMultiLvlLbl val="0"/>
      </c:catAx>
      <c:valAx>
        <c:axId val="427275696"/>
        <c:scaling>
          <c:orientation val="minMax"/>
          <c:max val="7500"/>
          <c:min val="0"/>
        </c:scaling>
        <c:delete val="1"/>
        <c:axPos val="l"/>
        <c:numFmt formatCode="#,##0.00\ &quot;Mw&quot;" sourceLinked="1"/>
        <c:majorTickMark val="none"/>
        <c:minorTickMark val="none"/>
        <c:tickLblPos val="nextTo"/>
        <c:crossAx val="8372727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gráficas'!$J$161</c:f>
              <c:strCache>
                <c:ptCount val="1"/>
                <c:pt idx="0">
                  <c:v>Avance meta 6 GW+ (%)</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'5-Apoyo gráficas'!$K$160:$N$160</c:f>
              <c:numCache>
                <c:formatCode>General</c:formatCode>
                <c:ptCount val="4"/>
                <c:pt idx="0">
                  <c:v>2023</c:v>
                </c:pt>
                <c:pt idx="1">
                  <c:v>2024</c:v>
                </c:pt>
                <c:pt idx="2">
                  <c:v>2025</c:v>
                </c:pt>
                <c:pt idx="3">
                  <c:v>2026</c:v>
                </c:pt>
              </c:numCache>
            </c:numRef>
          </c:cat>
          <c:val>
            <c:numRef>
              <c:f>'5-Apoyo gráficas'!$K$161:$N$161</c:f>
              <c:numCache>
                <c:formatCode>0.00%</c:formatCode>
                <c:ptCount val="4"/>
                <c:pt idx="0">
                  <c:v>0.15110000000000001</c:v>
                </c:pt>
                <c:pt idx="1">
                  <c:v>0.435475</c:v>
                </c:pt>
                <c:pt idx="2">
                  <c:v>0.62810333333333335</c:v>
                </c:pt>
                <c:pt idx="3">
                  <c:v>0.73609499999999994</c:v>
                </c:pt>
              </c:numCache>
            </c:numRef>
          </c:val>
          <c:extLst>
            <c:ext xmlns:c16="http://schemas.microsoft.com/office/drawing/2014/chart" uri="{C3380CC4-5D6E-409C-BE32-E72D297353CC}">
              <c16:uniqueId val="{00000000-6132-462F-BC34-2AEF2A7E48D2}"/>
            </c:ext>
          </c:extLst>
        </c:ser>
        <c:dLbls>
          <c:showLegendKey val="0"/>
          <c:showVal val="0"/>
          <c:showCatName val="0"/>
          <c:showSerName val="0"/>
          <c:showPercent val="0"/>
          <c:showBubbleSize val="0"/>
        </c:dLbls>
        <c:gapWidth val="97"/>
        <c:overlap val="-27"/>
        <c:axId val="705751680"/>
        <c:axId val="427336656"/>
      </c:barChart>
      <c:catAx>
        <c:axId val="7057516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336656"/>
        <c:crosses val="autoZero"/>
        <c:auto val="1"/>
        <c:lblAlgn val="ctr"/>
        <c:lblOffset val="100"/>
        <c:noMultiLvlLbl val="0"/>
      </c:catAx>
      <c:valAx>
        <c:axId val="427336656"/>
        <c:scaling>
          <c:orientation val="minMax"/>
        </c:scaling>
        <c:delete val="1"/>
        <c:axPos val="l"/>
        <c:numFmt formatCode="0.00%" sourceLinked="1"/>
        <c:majorTickMark val="none"/>
        <c:minorTickMark val="none"/>
        <c:tickLblPos val="nextTo"/>
        <c:crossAx val="70575168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gráficas'!$C$85</c:f>
              <c:strCache>
                <c:ptCount val="1"/>
                <c:pt idx="0">
                  <c:v>Sesiones CNO con seguimiento</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gráficas'!$D$84:$H$84</c:f>
              <c:strCache>
                <c:ptCount val="5"/>
                <c:pt idx="0">
                  <c:v>2023</c:v>
                </c:pt>
                <c:pt idx="1">
                  <c:v>2024</c:v>
                </c:pt>
                <c:pt idx="2">
                  <c:v>2025</c:v>
                </c:pt>
                <c:pt idx="3">
                  <c:v>2026</c:v>
                </c:pt>
                <c:pt idx="4">
                  <c:v> Total</c:v>
                </c:pt>
              </c:strCache>
            </c:strRef>
          </c:cat>
          <c:val>
            <c:numRef>
              <c:f>'5-Apoyo gráficas'!$D$85:$H$85</c:f>
              <c:numCache>
                <c:formatCode>0\ "S"</c:formatCode>
                <c:ptCount val="5"/>
                <c:pt idx="0">
                  <c:v>11</c:v>
                </c:pt>
                <c:pt idx="1">
                  <c:v>12</c:v>
                </c:pt>
                <c:pt idx="2">
                  <c:v>11</c:v>
                </c:pt>
                <c:pt idx="3">
                  <c:v>4</c:v>
                </c:pt>
                <c:pt idx="4">
                  <c:v>38</c:v>
                </c:pt>
              </c:numCache>
            </c:numRef>
          </c:val>
          <c:extLst>
            <c:ext xmlns:c16="http://schemas.microsoft.com/office/drawing/2014/chart" uri="{C3380CC4-5D6E-409C-BE32-E72D297353CC}">
              <c16:uniqueId val="{00000000-28F8-4570-A9D8-C7A27EC8030F}"/>
            </c:ext>
          </c:extLst>
        </c:ser>
        <c:dLbls>
          <c:showLegendKey val="0"/>
          <c:showVal val="0"/>
          <c:showCatName val="0"/>
          <c:showSerName val="0"/>
          <c:showPercent val="0"/>
          <c:showBubbleSize val="0"/>
        </c:dLbls>
        <c:gapWidth val="97"/>
        <c:overlap val="-27"/>
        <c:axId val="674999024"/>
        <c:axId val="427403376"/>
      </c:barChart>
      <c:catAx>
        <c:axId val="674999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403376"/>
        <c:crosses val="autoZero"/>
        <c:auto val="1"/>
        <c:lblAlgn val="ctr"/>
        <c:lblOffset val="100"/>
        <c:noMultiLvlLbl val="0"/>
      </c:catAx>
      <c:valAx>
        <c:axId val="427403376"/>
        <c:scaling>
          <c:orientation val="minMax"/>
        </c:scaling>
        <c:delete val="1"/>
        <c:axPos val="l"/>
        <c:numFmt formatCode="0\ &quot;S&quot;" sourceLinked="1"/>
        <c:majorTickMark val="none"/>
        <c:minorTickMark val="none"/>
        <c:tickLblPos val="nextTo"/>
        <c:crossAx val="67499902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a:t>Demanda No Atendida - DNA</a:t>
            </a:r>
          </a:p>
          <a:p>
            <a:pPr>
              <a:defRPr/>
            </a:pPr>
            <a:r>
              <a:rPr lang="es-CO"/>
              <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gráficas'!$K$107</c:f>
              <c:strCache>
                <c:ptCount val="1"/>
                <c:pt idx="0">
                  <c:v>DNA %</c:v>
                </c:pt>
              </c:strCache>
            </c:strRef>
          </c:tx>
          <c:spPr>
            <a:solidFill>
              <a:srgbClr val="00B05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00B050"/>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strRef>
              <c:f>'5-Apoyo gráficas'!$L$106:$P$106</c:f>
              <c:strCache>
                <c:ptCount val="5"/>
                <c:pt idx="0">
                  <c:v>2023</c:v>
                </c:pt>
                <c:pt idx="1">
                  <c:v>2024</c:v>
                </c:pt>
                <c:pt idx="2">
                  <c:v>2025</c:v>
                </c:pt>
                <c:pt idx="3">
                  <c:v>2026</c:v>
                </c:pt>
                <c:pt idx="4">
                  <c:v>Total</c:v>
                </c:pt>
              </c:strCache>
            </c:strRef>
          </c:cat>
          <c:val>
            <c:numRef>
              <c:f>'5-Apoyo gráficas'!$L$107:$P$107</c:f>
              <c:numCache>
                <c:formatCode>0.000%</c:formatCode>
                <c:ptCount val="5"/>
                <c:pt idx="0">
                  <c:v>8.0480507513556153E-4</c:v>
                </c:pt>
                <c:pt idx="1">
                  <c:v>7.9027933273963919E-4</c:v>
                </c:pt>
                <c:pt idx="2">
                  <c:v>8.1761109552510214E-4</c:v>
                </c:pt>
                <c:pt idx="3">
                  <c:v>5.4547786123646685E-4</c:v>
                </c:pt>
                <c:pt idx="4">
                  <c:v>7.8379515762501048E-4</c:v>
                </c:pt>
              </c:numCache>
            </c:numRef>
          </c:val>
          <c:extLst>
            <c:ext xmlns:c16="http://schemas.microsoft.com/office/drawing/2014/chart" uri="{C3380CC4-5D6E-409C-BE32-E72D297353CC}">
              <c16:uniqueId val="{00000000-AEFE-46C4-A3CB-8C33E2011697}"/>
            </c:ext>
          </c:extLst>
        </c:ser>
        <c:dLbls>
          <c:showLegendKey val="0"/>
          <c:showVal val="0"/>
          <c:showCatName val="0"/>
          <c:showSerName val="0"/>
          <c:showPercent val="0"/>
          <c:showBubbleSize val="0"/>
        </c:dLbls>
        <c:gapWidth val="97"/>
        <c:overlap val="-27"/>
        <c:axId val="705779984"/>
        <c:axId val="427369776"/>
      </c:barChart>
      <c:lineChart>
        <c:grouping val="standard"/>
        <c:varyColors val="0"/>
        <c:ser>
          <c:idx val="1"/>
          <c:order val="1"/>
          <c:tx>
            <c:strRef>
              <c:f>'5-Apoyo gráficas'!$K$108</c:f>
              <c:strCache>
                <c:ptCount val="1"/>
                <c:pt idx="0">
                  <c:v>Límite
Superior</c:v>
                </c:pt>
              </c:strCache>
            </c:strRef>
          </c:tx>
          <c:spPr>
            <a:ln w="19050" cap="rnd">
              <a:solidFill>
                <a:srgbClr val="FF0000"/>
              </a:solidFill>
              <a:prstDash val="dash"/>
              <a:round/>
            </a:ln>
            <a:effectLst/>
          </c:spPr>
          <c:marker>
            <c:symbol val="none"/>
          </c:marker>
          <c:dLbls>
            <c:dLbl>
              <c:idx val="0"/>
              <c:layout>
                <c:manualLayout>
                  <c:x val="-4.1887426167914341E-2"/>
                  <c:y val="-4.79681823647055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AEFE-46C4-A3CB-8C33E2011697}"/>
                </c:ext>
              </c:extLst>
            </c:dLbl>
            <c:dLbl>
              <c:idx val="1"/>
              <c:layout>
                <c:manualLayout>
                  <c:x val="-3.7233267704812792E-2"/>
                  <c:y val="-4.397083383431336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EFE-46C4-A3CB-8C33E2011697}"/>
                </c:ext>
              </c:extLst>
            </c:dLbl>
            <c:dLbl>
              <c:idx val="2"/>
              <c:layout>
                <c:manualLayout>
                  <c:x val="-4.8951201690514243E-2"/>
                  <c:y val="-3.685582118832461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EFE-46C4-A3CB-8C33E2011697}"/>
                </c:ext>
              </c:extLst>
            </c:dLbl>
            <c:dLbl>
              <c:idx val="3"/>
              <c:layout>
                <c:manualLayout>
                  <c:x val="-4.8951201690514326E-2"/>
                  <c:y val="-4.095091243147171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EFE-46C4-A3CB-8C33E2011697}"/>
                </c:ext>
              </c:extLst>
            </c:dLbl>
            <c:dLbl>
              <c:idx val="4"/>
              <c:layout>
                <c:manualLayout>
                  <c:x val="-4.8951201690514409E-2"/>
                  <c:y val="-4.095091243147178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EFE-46C4-A3CB-8C33E2011697}"/>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'5-Apoyo gráficas'!$L$108:$P$108</c:f>
              <c:numCache>
                <c:formatCode>0.00%</c:formatCode>
                <c:ptCount val="5"/>
                <c:pt idx="0">
                  <c:v>1E-3</c:v>
                </c:pt>
                <c:pt idx="1">
                  <c:v>1E-3</c:v>
                </c:pt>
                <c:pt idx="2">
                  <c:v>1E-3</c:v>
                </c:pt>
                <c:pt idx="3">
                  <c:v>1E-3</c:v>
                </c:pt>
                <c:pt idx="4">
                  <c:v>1E-3</c:v>
                </c:pt>
              </c:numCache>
            </c:numRef>
          </c:val>
          <c:smooth val="0"/>
          <c:extLst>
            <c:ext xmlns:c16="http://schemas.microsoft.com/office/drawing/2014/chart" uri="{C3380CC4-5D6E-409C-BE32-E72D297353CC}">
              <c16:uniqueId val="{00000002-AEFE-46C4-A3CB-8C33E2011697}"/>
            </c:ext>
          </c:extLst>
        </c:ser>
        <c:dLbls>
          <c:showLegendKey val="0"/>
          <c:showVal val="0"/>
          <c:showCatName val="0"/>
          <c:showSerName val="0"/>
          <c:showPercent val="0"/>
          <c:showBubbleSize val="0"/>
        </c:dLbls>
        <c:marker val="1"/>
        <c:smooth val="0"/>
        <c:axId val="705779984"/>
        <c:axId val="427369776"/>
      </c:lineChart>
      <c:catAx>
        <c:axId val="705779984"/>
        <c:scaling>
          <c:orientation val="minMax"/>
        </c:scaling>
        <c:delete val="0"/>
        <c:axPos val="b"/>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427369776"/>
        <c:crosses val="autoZero"/>
        <c:auto val="1"/>
        <c:lblAlgn val="ctr"/>
        <c:lblOffset val="100"/>
        <c:noMultiLvlLbl val="0"/>
      </c:catAx>
      <c:valAx>
        <c:axId val="427369776"/>
        <c:scaling>
          <c:orientation val="minMax"/>
          <c:max val="2.0000000000000005E-3"/>
        </c:scaling>
        <c:delete val="1"/>
        <c:axPos val="l"/>
        <c:numFmt formatCode="0.000%" sourceLinked="1"/>
        <c:majorTickMark val="none"/>
        <c:minorTickMark val="none"/>
        <c:tickLblPos val="nextTo"/>
        <c:crossAx val="70577998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n-US" sz="1200" b="1" i="1"/>
              <a:t>Declaratoria de Utilidad Pública e Interés Social</a:t>
            </a:r>
          </a:p>
          <a:p>
            <a:pPr>
              <a:defRPr sz="1200" b="1" i="1"/>
            </a:pPr>
            <a:r>
              <a:rPr lang="en-US" sz="1200" b="1" i="1"/>
              <a:t>DUPIS</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'6-DUPIS'!$C$36:$D$36</c:f>
              <c:strCache>
                <c:ptCount val="2"/>
                <c:pt idx="0">
                  <c:v>Solicitudes
recibidas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'6-DUPIS'!$E$35:$I$35</c:f>
              <c:strCache>
                <c:ptCount val="5"/>
                <c:pt idx="0">
                  <c:v>2023</c:v>
                </c:pt>
                <c:pt idx="1">
                  <c:v>2024</c:v>
                </c:pt>
                <c:pt idx="2">
                  <c:v>2025</c:v>
                </c:pt>
                <c:pt idx="3">
                  <c:v>2026</c:v>
                </c:pt>
                <c:pt idx="4">
                  <c:v>Total</c:v>
                </c:pt>
              </c:strCache>
            </c:strRef>
          </c:cat>
          <c:val>
            <c:numRef>
              <c:f>'6-DUPIS'!$E$36:$I$36</c:f>
              <c:numCache>
                <c:formatCode>0</c:formatCode>
                <c:ptCount val="5"/>
                <c:pt idx="0">
                  <c:v>11</c:v>
                </c:pt>
                <c:pt idx="1">
                  <c:v>8</c:v>
                </c:pt>
                <c:pt idx="2">
                  <c:v>9</c:v>
                </c:pt>
                <c:pt idx="3">
                  <c:v>2</c:v>
                </c:pt>
                <c:pt idx="4">
                  <c:v>30</c:v>
                </c:pt>
              </c:numCache>
            </c:numRef>
          </c:val>
          <c:extLst>
            <c:ext xmlns:c16="http://schemas.microsoft.com/office/drawing/2014/chart" uri="{C3380CC4-5D6E-409C-BE32-E72D297353CC}">
              <c16:uniqueId val="{00000000-D5D6-42C7-B607-ECE26C9E33D7}"/>
            </c:ext>
          </c:extLst>
        </c:ser>
        <c:ser>
          <c:idx val="1"/>
          <c:order val="1"/>
          <c:tx>
            <c:strRef>
              <c:f>'6-DUPIS'!$C$37:$D$37</c:f>
              <c:strCache>
                <c:ptCount val="2"/>
                <c:pt idx="0">
                  <c:v>Solicitudes
tramitadas</c:v>
                </c:pt>
              </c:strCache>
            </c:strRef>
          </c:tx>
          <c:spPr>
            <a:solidFill>
              <a:schemeClr val="tx1">
                <a:lumMod val="50000"/>
                <a:lumOff val="5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'6-DUPIS'!$E$35:$I$35</c:f>
              <c:strCache>
                <c:ptCount val="5"/>
                <c:pt idx="0">
                  <c:v>2023</c:v>
                </c:pt>
                <c:pt idx="1">
                  <c:v>2024</c:v>
                </c:pt>
                <c:pt idx="2">
                  <c:v>2025</c:v>
                </c:pt>
                <c:pt idx="3">
                  <c:v>2026</c:v>
                </c:pt>
                <c:pt idx="4">
                  <c:v>Total</c:v>
                </c:pt>
              </c:strCache>
            </c:strRef>
          </c:cat>
          <c:val>
            <c:numRef>
              <c:f>'6-DUPIS'!$E$37:$I$37</c:f>
              <c:numCache>
                <c:formatCode>0</c:formatCode>
                <c:ptCount val="5"/>
                <c:pt idx="0">
                  <c:v>11</c:v>
                </c:pt>
                <c:pt idx="1">
                  <c:v>8</c:v>
                </c:pt>
                <c:pt idx="2">
                  <c:v>9</c:v>
                </c:pt>
                <c:pt idx="3">
                  <c:v>2</c:v>
                </c:pt>
                <c:pt idx="4">
                  <c:v>30</c:v>
                </c:pt>
              </c:numCache>
            </c:numRef>
          </c:val>
          <c:extLst>
            <c:ext xmlns:c16="http://schemas.microsoft.com/office/drawing/2014/chart" uri="{C3380CC4-5D6E-409C-BE32-E72D297353CC}">
              <c16:uniqueId val="{00000001-D5D6-42C7-B607-ECE26C9E33D7}"/>
            </c:ext>
          </c:extLst>
        </c:ser>
        <c:ser>
          <c:idx val="2"/>
          <c:order val="2"/>
          <c:tx>
            <c:strRef>
              <c:f>'6-DUPIS'!$C$38:$D$38</c:f>
              <c:strCache>
                <c:ptCount val="2"/>
                <c:pt idx="0">
                  <c:v>Solicitudes con
concepto Favorable</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'6-DUPIS'!$E$35:$I$35</c:f>
              <c:strCache>
                <c:ptCount val="5"/>
                <c:pt idx="0">
                  <c:v>2023</c:v>
                </c:pt>
                <c:pt idx="1">
                  <c:v>2024</c:v>
                </c:pt>
                <c:pt idx="2">
                  <c:v>2025</c:v>
                </c:pt>
                <c:pt idx="3">
                  <c:v>2026</c:v>
                </c:pt>
                <c:pt idx="4">
                  <c:v>Total</c:v>
                </c:pt>
              </c:strCache>
            </c:strRef>
          </c:cat>
          <c:val>
            <c:numRef>
              <c:f>'6-DUPIS'!$E$38:$I$38</c:f>
              <c:numCache>
                <c:formatCode>0</c:formatCode>
                <c:ptCount val="5"/>
                <c:pt idx="0">
                  <c:v>3</c:v>
                </c:pt>
                <c:pt idx="1">
                  <c:v>4</c:v>
                </c:pt>
                <c:pt idx="2">
                  <c:v>3</c:v>
                </c:pt>
                <c:pt idx="3">
                  <c:v>1</c:v>
                </c:pt>
                <c:pt idx="4">
                  <c:v>11</c:v>
                </c:pt>
              </c:numCache>
            </c:numRef>
          </c:val>
          <c:extLst>
            <c:ext xmlns:c16="http://schemas.microsoft.com/office/drawing/2014/chart" uri="{C3380CC4-5D6E-409C-BE32-E72D297353CC}">
              <c16:uniqueId val="{00000002-D5D6-42C7-B607-ECE26C9E33D7}"/>
            </c:ext>
          </c:extLst>
        </c:ser>
        <c:ser>
          <c:idx val="3"/>
          <c:order val="3"/>
          <c:tx>
            <c:strRef>
              <c:f>'6-DUPIS'!$C$39:$D$39</c:f>
              <c:strCache>
                <c:ptCount val="2"/>
                <c:pt idx="0">
                  <c:v>Solicitudes con
concepto No Favorable</c:v>
                </c:pt>
              </c:strCache>
            </c:strRef>
          </c:tx>
          <c:spPr>
            <a:solidFill>
              <a:srgbClr val="FFFF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1995D"/>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'6-DUPIS'!$E$35:$I$35</c:f>
              <c:strCache>
                <c:ptCount val="5"/>
                <c:pt idx="0">
                  <c:v>2023</c:v>
                </c:pt>
                <c:pt idx="1">
                  <c:v>2024</c:v>
                </c:pt>
                <c:pt idx="2">
                  <c:v>2025</c:v>
                </c:pt>
                <c:pt idx="3">
                  <c:v>2026</c:v>
                </c:pt>
                <c:pt idx="4">
                  <c:v>Total</c:v>
                </c:pt>
              </c:strCache>
            </c:strRef>
          </c:cat>
          <c:val>
            <c:numRef>
              <c:f>'6-DUPIS'!$E$39:$I$39</c:f>
              <c:numCache>
                <c:formatCode>0</c:formatCode>
                <c:ptCount val="5"/>
                <c:pt idx="0">
                  <c:v>1</c:v>
                </c:pt>
                <c:pt idx="1">
                  <c:v>1</c:v>
                </c:pt>
                <c:pt idx="2">
                  <c:v>1</c:v>
                </c:pt>
                <c:pt idx="3">
                  <c:v>0</c:v>
                </c:pt>
                <c:pt idx="4">
                  <c:v>3</c:v>
                </c:pt>
              </c:numCache>
            </c:numRef>
          </c:val>
          <c:extLst>
            <c:ext xmlns:c16="http://schemas.microsoft.com/office/drawing/2014/chart" uri="{C3380CC4-5D6E-409C-BE32-E72D297353CC}">
              <c16:uniqueId val="{00000003-D5D6-42C7-B607-ECE26C9E33D7}"/>
            </c:ext>
          </c:extLst>
        </c:ser>
        <c:ser>
          <c:idx val="4"/>
          <c:order val="4"/>
          <c:tx>
            <c:strRef>
              <c:f>'6-DUPIS'!$C$40:$D$40</c:f>
              <c:strCache>
                <c:ptCount val="2"/>
                <c:pt idx="0">
                  <c:v>Solicitudes
No subsanadas</c:v>
                </c:pt>
              </c:strCache>
            </c:strRef>
          </c:tx>
          <c:spPr>
            <a:solidFill>
              <a:srgbClr val="FF6D6D"/>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'6-DUPIS'!$E$35:$I$35</c:f>
              <c:strCache>
                <c:ptCount val="5"/>
                <c:pt idx="0">
                  <c:v>2023</c:v>
                </c:pt>
                <c:pt idx="1">
                  <c:v>2024</c:v>
                </c:pt>
                <c:pt idx="2">
                  <c:v>2025</c:v>
                </c:pt>
                <c:pt idx="3">
                  <c:v>2026</c:v>
                </c:pt>
                <c:pt idx="4">
                  <c:v>Total</c:v>
                </c:pt>
              </c:strCache>
            </c:strRef>
          </c:cat>
          <c:val>
            <c:numRef>
              <c:f>'6-DUPIS'!$E$40:$I$40</c:f>
              <c:numCache>
                <c:formatCode>0</c:formatCode>
                <c:ptCount val="5"/>
                <c:pt idx="0">
                  <c:v>7</c:v>
                </c:pt>
                <c:pt idx="1">
                  <c:v>3</c:v>
                </c:pt>
                <c:pt idx="2">
                  <c:v>5</c:v>
                </c:pt>
                <c:pt idx="3">
                  <c:v>1</c:v>
                </c:pt>
                <c:pt idx="4">
                  <c:v>16</c:v>
                </c:pt>
              </c:numCache>
            </c:numRef>
          </c:val>
          <c:extLst>
            <c:ext xmlns:c16="http://schemas.microsoft.com/office/drawing/2014/chart" uri="{C3380CC4-5D6E-409C-BE32-E72D297353CC}">
              <c16:uniqueId val="{00000004-D5D6-42C7-B607-ECE26C9E33D7}"/>
            </c:ext>
          </c:extLst>
        </c:ser>
        <c:dLbls>
          <c:showLegendKey val="0"/>
          <c:showVal val="0"/>
          <c:showCatName val="0"/>
          <c:showSerName val="0"/>
          <c:showPercent val="0"/>
          <c:showBubbleSize val="0"/>
        </c:dLbls>
        <c:gapWidth val="97"/>
        <c:overlap val="-27"/>
        <c:axId val="1531055696"/>
        <c:axId val="1266880336"/>
      </c:barChart>
      <c:catAx>
        <c:axId val="153105569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266880336"/>
        <c:crosses val="autoZero"/>
        <c:auto val="1"/>
        <c:lblAlgn val="ctr"/>
        <c:lblOffset val="100"/>
        <c:noMultiLvlLbl val="0"/>
      </c:catAx>
      <c:valAx>
        <c:axId val="1266880336"/>
        <c:scaling>
          <c:orientation val="minMax"/>
        </c:scaling>
        <c:delete val="1"/>
        <c:axPos val="l"/>
        <c:numFmt formatCode="0" sourceLinked="1"/>
        <c:majorTickMark val="none"/>
        <c:minorTickMark val="none"/>
        <c:tickLblPos val="nextTo"/>
        <c:crossAx val="153105569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'6-DUPIS'!$M$38:$N$38</c:f>
              <c:strCache>
                <c:ptCount val="2"/>
                <c:pt idx="0">
                  <c:v>% Solicitudes
tramitadas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'6-DUPIS'!$O$35:$S$35</c:f>
              <c:strCache>
                <c:ptCount val="5"/>
                <c:pt idx="0">
                  <c:v>2023</c:v>
                </c:pt>
                <c:pt idx="1">
                  <c:v>2024</c:v>
                </c:pt>
                <c:pt idx="2">
                  <c:v>2025</c:v>
                </c:pt>
                <c:pt idx="3">
                  <c:v>2026</c:v>
                </c:pt>
                <c:pt idx="4">
                  <c:v>Total</c:v>
                </c:pt>
              </c:strCache>
            </c:strRef>
          </c:cat>
          <c:val>
            <c:numRef>
              <c:f>'6-DUPIS'!$O$38:$S$38</c:f>
              <c:numCache>
                <c:formatCode>0.00%</c:formatCode>
                <c:ptCount val="5"/>
                <c:pt idx="0">
                  <c:v>1</c:v>
                </c:pt>
                <c:pt idx="1">
                  <c:v>1</c:v>
                </c:pt>
                <c:pt idx="2">
                  <c:v>1</c:v>
                </c:pt>
                <c:pt idx="3">
                  <c:v>1</c:v>
                </c:pt>
                <c:pt idx="4">
                  <c:v>1</c:v>
                </c:pt>
              </c:numCache>
            </c:numRef>
          </c:val>
          <c:extLst>
            <c:ext xmlns:c16="http://schemas.microsoft.com/office/drawing/2014/chart" uri="{C3380CC4-5D6E-409C-BE32-E72D297353CC}">
              <c16:uniqueId val="{00000000-865E-4677-8403-FA3FF4A8B8AE}"/>
            </c:ext>
          </c:extLst>
        </c:ser>
        <c:dLbls>
          <c:showLegendKey val="0"/>
          <c:showVal val="0"/>
          <c:showCatName val="0"/>
          <c:showSerName val="0"/>
          <c:showPercent val="0"/>
          <c:showBubbleSize val="0"/>
        </c:dLbls>
        <c:gapWidth val="91"/>
        <c:overlap val="-27"/>
        <c:axId val="86207519"/>
        <c:axId val="1565812655"/>
      </c:barChart>
      <c:catAx>
        <c:axId val="86207519"/>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565812655"/>
        <c:crosses val="autoZero"/>
        <c:auto val="1"/>
        <c:lblAlgn val="ctr"/>
        <c:lblOffset val="100"/>
        <c:noMultiLvlLbl val="0"/>
      </c:catAx>
      <c:valAx>
        <c:axId val="1565812655"/>
        <c:scaling>
          <c:orientation val="minMax"/>
        </c:scaling>
        <c:delete val="1"/>
        <c:axPos val="l"/>
        <c:numFmt formatCode="0.00%" sourceLinked="1"/>
        <c:majorTickMark val="none"/>
        <c:minorTickMark val="none"/>
        <c:tickLblPos val="nextTo"/>
        <c:crossAx val="86207519"/>
        <c:crosses val="autoZero"/>
        <c:crossBetween val="between"/>
      </c:valAx>
      <c:spPr>
        <a:noFill/>
        <a:ln w="25400">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Alertas Tempranas</a:t>
            </a:r>
          </a:p>
          <a:p>
            <a:pPr>
              <a:defRPr b="1" i="1"/>
            </a:pPr>
            <a:r>
              <a:rPr lang="es-CO" sz="1000" b="1" i="1"/>
              <a:t>Recibidas</a:t>
            </a:r>
            <a:r>
              <a:rPr lang="es-CO" sz="1000" b="1" i="1" baseline="0"/>
              <a:t> / Atendidas</a:t>
            </a:r>
            <a:endParaRPr lang="es-CO" sz="1000" b="1" i="1"/>
          </a:p>
        </c:rich>
      </c:tx>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'7-ALERTAS TEMPRANAS'!$B$27</c:f>
              <c:strCache>
                <c:ptCount val="1"/>
                <c:pt idx="0">
                  <c:v>Alertas tempranas recibidas</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'7-ALERTAS TEMPRANAS'!$C$26:$G$26</c:f>
              <c:strCache>
                <c:ptCount val="5"/>
                <c:pt idx="0">
                  <c:v>2023</c:v>
                </c:pt>
                <c:pt idx="1">
                  <c:v>2024</c:v>
                </c:pt>
                <c:pt idx="2">
                  <c:v>2025</c:v>
                </c:pt>
                <c:pt idx="3">
                  <c:v>2026</c:v>
                </c:pt>
                <c:pt idx="4">
                  <c:v>Total</c:v>
                </c:pt>
              </c:strCache>
            </c:strRef>
          </c:cat>
          <c:val>
            <c:numRef>
              <c:f>'7-ALERTAS TEMPRANAS'!$C$27:$G$27</c:f>
              <c:numCache>
                <c:formatCode>#,##0</c:formatCode>
                <c:ptCount val="5"/>
                <c:pt idx="0">
                  <c:v>6</c:v>
                </c:pt>
                <c:pt idx="1">
                  <c:v>3</c:v>
                </c:pt>
                <c:pt idx="2">
                  <c:v>5</c:v>
                </c:pt>
                <c:pt idx="3">
                  <c:v>6</c:v>
                </c:pt>
                <c:pt idx="4">
                  <c:v>20</c:v>
                </c:pt>
              </c:numCache>
            </c:numRef>
          </c:val>
          <c:extLst>
            <c:ext xmlns:c16="http://schemas.microsoft.com/office/drawing/2014/chart" uri="{C3380CC4-5D6E-409C-BE32-E72D297353CC}">
              <c16:uniqueId val="{00000000-9CDA-49A3-AEB8-F4590EA221D8}"/>
            </c:ext>
          </c:extLst>
        </c:ser>
        <c:ser>
          <c:idx val="1"/>
          <c:order val="1"/>
          <c:tx>
            <c:strRef>
              <c:f>'7-ALERTAS TEMPRANAS'!$B$28</c:f>
              <c:strCache>
                <c:ptCount val="1"/>
                <c:pt idx="0">
                  <c:v>Alertas tempranas atendidas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'7-ALERTAS TEMPRANAS'!$C$26:$G$26</c:f>
              <c:strCache>
                <c:ptCount val="5"/>
                <c:pt idx="0">
                  <c:v>2023</c:v>
                </c:pt>
                <c:pt idx="1">
                  <c:v>2024</c:v>
                </c:pt>
                <c:pt idx="2">
                  <c:v>2025</c:v>
                </c:pt>
                <c:pt idx="3">
                  <c:v>2026</c:v>
                </c:pt>
                <c:pt idx="4">
                  <c:v>Total</c:v>
                </c:pt>
              </c:strCache>
            </c:strRef>
          </c:cat>
          <c:val>
            <c:numRef>
              <c:f>'7-ALERTAS TEMPRANAS'!$C$28:$G$28</c:f>
              <c:numCache>
                <c:formatCode>#,##0</c:formatCode>
                <c:ptCount val="5"/>
                <c:pt idx="0">
                  <c:v>6</c:v>
                </c:pt>
                <c:pt idx="1">
                  <c:v>3</c:v>
                </c:pt>
                <c:pt idx="2">
                  <c:v>5</c:v>
                </c:pt>
                <c:pt idx="3">
                  <c:v>6</c:v>
                </c:pt>
                <c:pt idx="4">
                  <c:v>20</c:v>
                </c:pt>
              </c:numCache>
            </c:numRef>
          </c:val>
          <c:extLst>
            <c:ext xmlns:c16="http://schemas.microsoft.com/office/drawing/2014/chart" uri="{C3380CC4-5D6E-409C-BE32-E72D297353CC}">
              <c16:uniqueId val="{00000001-9CDA-49A3-AEB8-F4590EA221D8}"/>
            </c:ext>
          </c:extLst>
        </c:ser>
        <c:dLbls>
          <c:showLegendKey val="0"/>
          <c:showVal val="0"/>
          <c:showCatName val="0"/>
          <c:showSerName val="0"/>
          <c:showPercent val="0"/>
          <c:showBubbleSize val="0"/>
        </c:dLbls>
        <c:gapWidth val="97"/>
        <c:overlap val="-27"/>
        <c:axId val="1689054751"/>
        <c:axId val="1565992655"/>
      </c:barChart>
      <c:catAx>
        <c:axId val="16890547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565992655"/>
        <c:crosses val="autoZero"/>
        <c:auto val="1"/>
        <c:lblAlgn val="ctr"/>
        <c:lblOffset val="100"/>
        <c:noMultiLvlLbl val="0"/>
      </c:catAx>
      <c:valAx>
        <c:axId val="1565992655"/>
        <c:scaling>
          <c:orientation val="minMax"/>
        </c:scaling>
        <c:delete val="1"/>
        <c:axPos val="l"/>
        <c:numFmt formatCode="#,##0" sourceLinked="1"/>
        <c:majorTickMark val="none"/>
        <c:minorTickMark val="none"/>
        <c:tickLblPos val="nextTo"/>
        <c:crossAx val="1689054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r>
              <a:rPr lang="es-CO" b="1" i="1"/>
              <a:t>Alertas Tempranas Atendidas</a:t>
            </a:r>
          </a:p>
          <a:p>
            <a:pPr>
              <a:defRPr b="1" i="1"/>
            </a:pPr>
            <a:r>
              <a:rPr lang="es-CO" b="1" i="1"/>
              <a:t>(%)</a:t>
            </a:r>
            <a:endParaRPr lang="es-CO" sz="1000" b="1" i="1"/>
          </a:p>
        </c:rich>
      </c:tx>
      <c:overlay val="0"/>
      <c:spPr>
        <a:noFill/>
        <a:ln>
          <a:noFill/>
        </a:ln>
        <a:effectLst/>
      </c:spPr>
      <c:txPr>
        <a:bodyPr rot="0" spcFirstLastPara="1" vertOverflow="ellipsis" vert="horz" wrap="square" anchor="ctr" anchorCtr="1"/>
        <a:lstStyle/>
        <a:p>
          <a:pPr>
            <a:defRPr sz="14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'7-ALERTAS TEMPRANAS'!$B$29</c:f>
              <c:strCache>
                <c:ptCount val="1"/>
                <c:pt idx="0">
                  <c:v>Alertas tempranas atendidas (%)</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6"/>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'7-ALERTAS TEMPRANAS'!$C$26:$G$26</c:f>
              <c:strCache>
                <c:ptCount val="5"/>
                <c:pt idx="0">
                  <c:v>2023</c:v>
                </c:pt>
                <c:pt idx="1">
                  <c:v>2024</c:v>
                </c:pt>
                <c:pt idx="2">
                  <c:v>2025</c:v>
                </c:pt>
                <c:pt idx="3">
                  <c:v>2026</c:v>
                </c:pt>
                <c:pt idx="4">
                  <c:v>Total</c:v>
                </c:pt>
              </c:strCache>
            </c:strRef>
          </c:cat>
          <c:val>
            <c:numRef>
              <c:f>'7-ALERTAS TEMPRANAS'!$C$29:$G$29</c:f>
              <c:numCache>
                <c:formatCode>0.0%</c:formatCode>
                <c:ptCount val="5"/>
                <c:pt idx="0">
                  <c:v>1</c:v>
                </c:pt>
                <c:pt idx="1">
                  <c:v>1</c:v>
                </c:pt>
                <c:pt idx="2">
                  <c:v>1</c:v>
                </c:pt>
                <c:pt idx="3">
                  <c:v>1</c:v>
                </c:pt>
                <c:pt idx="4">
                  <c:v>1</c:v>
                </c:pt>
              </c:numCache>
            </c:numRef>
          </c:val>
          <c:extLst>
            <c:ext xmlns:c16="http://schemas.microsoft.com/office/drawing/2014/chart" uri="{C3380CC4-5D6E-409C-BE32-E72D297353CC}">
              <c16:uniqueId val="{00000000-A8CD-48FD-BE6B-72ACA30F4F51}"/>
            </c:ext>
          </c:extLst>
        </c:ser>
        <c:dLbls>
          <c:showLegendKey val="0"/>
          <c:showVal val="0"/>
          <c:showCatName val="0"/>
          <c:showSerName val="0"/>
          <c:showPercent val="0"/>
          <c:showBubbleSize val="0"/>
        </c:dLbls>
        <c:gapWidth val="97"/>
        <c:overlap val="-27"/>
        <c:axId val="1689054751"/>
        <c:axId val="1565992655"/>
      </c:barChart>
      <c:catAx>
        <c:axId val="16890547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1565992655"/>
        <c:crosses val="autoZero"/>
        <c:auto val="1"/>
        <c:lblAlgn val="ctr"/>
        <c:lblOffset val="100"/>
        <c:noMultiLvlLbl val="0"/>
      </c:catAx>
      <c:valAx>
        <c:axId val="1565992655"/>
        <c:scaling>
          <c:orientation val="minMax"/>
        </c:scaling>
        <c:delete val="1"/>
        <c:axPos val="l"/>
        <c:numFmt formatCode="0.0%" sourceLinked="1"/>
        <c:majorTickMark val="none"/>
        <c:minorTickMark val="none"/>
        <c:tickLblPos val="nextTo"/>
        <c:crossAx val="1689054751"/>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gráficas'!$B$6</c:f>
              <c:strCache>
                <c:ptCount val="1"/>
                <c:pt idx="0">
                  <c:v>FAZNI</c:v>
                </c:pt>
              </c:strCache>
            </c:strRef>
          </c:tx>
          <c:spPr>
            <a:solidFill>
              <a:schemeClr val="accent1"/>
            </a:solidFill>
            <a:ln>
              <a:noFill/>
            </a:ln>
            <a:effectLst/>
          </c:spPr>
          <c:invertIfNegative val="0"/>
          <c:cat>
            <c:multiLvlStrRef>
              <c:f>'4-Apoyo gráficas'!$C$4:$Z$5</c:f>
              <c:multiLvlStrCache>
                <c:ptCount val="24"/>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pt idx="18">
                    <c:v>Apropiación
inicial</c:v>
                  </c:pt>
                  <c:pt idx="19">
                    <c:v> Vigente</c:v>
                  </c:pt>
                  <c:pt idx="20">
                    <c:v>Compromisos</c:v>
                  </c:pt>
                  <c:pt idx="21">
                    <c:v> Obligación</c:v>
                  </c:pt>
                  <c:pt idx="22">
                    <c:v> Pagos</c:v>
                  </c:pt>
                  <c:pt idx="23">
                    <c:v>Reserva
presupuestal</c:v>
                  </c:pt>
                </c:lvl>
                <c:lvl>
                  <c:pt idx="0">
                    <c:v>2023</c:v>
                  </c:pt>
                  <c:pt idx="6">
                    <c:v>2024</c:v>
                  </c:pt>
                  <c:pt idx="12">
                    <c:v>2025</c:v>
                  </c:pt>
                  <c:pt idx="18">
                    <c:v>2026
Corte 31 de marzo</c:v>
                  </c:pt>
                </c:lvl>
              </c:multiLvlStrCache>
            </c:multiLvlStrRef>
          </c:cat>
          <c:val>
            <c:numRef>
              <c:f>'4-Apoyo gráficas'!$C$6:$Z$6</c:f>
              <c:numCache>
                <c:formatCode>#,##0</c:formatCode>
                <c:ptCount val="24"/>
                <c:pt idx="0">
                  <c:v>166549969000</c:v>
                </c:pt>
                <c:pt idx="1">
                  <c:v>166549969000</c:v>
                </c:pt>
                <c:pt idx="2">
                  <c:v>14412383314.049999</c:v>
                </c:pt>
                <c:pt idx="3">
                  <c:v>14334021246.549999</c:v>
                </c:pt>
                <c:pt idx="4">
                  <c:v>10727407376.049999</c:v>
                </c:pt>
                <c:pt idx="5">
                  <c:v>55717894.5</c:v>
                </c:pt>
                <c:pt idx="6">
                  <c:v>144570000000</c:v>
                </c:pt>
                <c:pt idx="7">
                  <c:v>123136784725</c:v>
                </c:pt>
                <c:pt idx="8">
                  <c:v>4881371935</c:v>
                </c:pt>
                <c:pt idx="9">
                  <c:v>4850930186</c:v>
                </c:pt>
                <c:pt idx="10">
                  <c:v>4850930186</c:v>
                </c:pt>
                <c:pt idx="11">
                  <c:v>118255412790</c:v>
                </c:pt>
                <c:pt idx="12">
                  <c:v>240317000000</c:v>
                </c:pt>
                <c:pt idx="13">
                  <c:v>240317000000</c:v>
                </c:pt>
                <c:pt idx="14">
                  <c:v>234880270472.13</c:v>
                </c:pt>
                <c:pt idx="15">
                  <c:v>6461372850</c:v>
                </c:pt>
                <c:pt idx="16">
                  <c:v>6461372850</c:v>
                </c:pt>
                <c:pt idx="17">
                  <c:v>228418897622.13</c:v>
                </c:pt>
                <c:pt idx="18">
                  <c:v>230000000000</c:v>
                </c:pt>
                <c:pt idx="19">
                  <c:v>230000000000</c:v>
                </c:pt>
                <c:pt idx="20">
                  <c:v>218425337562</c:v>
                </c:pt>
                <c:pt idx="21">
                  <c:v>386262024</c:v>
                </c:pt>
                <c:pt idx="22">
                  <c:v>386262024</c:v>
                </c:pt>
                <c:pt idx="23">
                  <c:v>0</c:v>
                </c:pt>
              </c:numCache>
            </c:numRef>
          </c:val>
          <c:extLst>
            <c:ext xmlns:c16="http://schemas.microsoft.com/office/drawing/2014/chart" uri="{C3380CC4-5D6E-409C-BE32-E72D297353CC}">
              <c16:uniqueId val="{00000000-CF6E-4CFE-A0C6-6C6C1037D4D8}"/>
            </c:ext>
          </c:extLst>
        </c:ser>
        <c:dLbls>
          <c:showLegendKey val="0"/>
          <c:showVal val="0"/>
          <c:showCatName val="0"/>
          <c:showSerName val="0"/>
          <c:showPercent val="0"/>
          <c:showBubbleSize val="0"/>
        </c:dLbls>
        <c:gapWidth val="219"/>
        <c:overlap val="-27"/>
        <c:axId val="1184269984"/>
        <c:axId val="1184278624"/>
      </c:barChart>
      <c:catAx>
        <c:axId val="11842699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278624"/>
        <c:crosses val="autoZero"/>
        <c:auto val="1"/>
        <c:lblAlgn val="ctr"/>
        <c:lblOffset val="100"/>
        <c:noMultiLvlLbl val="0"/>
      </c:catAx>
      <c:valAx>
        <c:axId val="118427862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26998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gráficas'!$B$34</c:f>
              <c:strCache>
                <c:ptCount val="1"/>
                <c:pt idx="0">
                  <c:v>FAZNI</c:v>
                </c:pt>
              </c:strCache>
            </c:strRef>
          </c:tx>
          <c:spPr>
            <a:solidFill>
              <a:schemeClr val="accent1"/>
            </a:solidFill>
            <a:ln>
              <a:noFill/>
            </a:ln>
            <a:effectLst/>
          </c:spPr>
          <c:invertIfNegative val="0"/>
          <c:cat>
            <c:multiLvlStrRef>
              <c:f>'4-Apoyo gráficas'!$C$32:$N$33</c:f>
              <c:multiLvlStrCache>
                <c:ptCount val="12"/>
                <c:lvl>
                  <c:pt idx="0">
                    <c:v>Compromiso</c:v>
                  </c:pt>
                  <c:pt idx="1">
                    <c:v>Obligación</c:v>
                  </c:pt>
                  <c:pt idx="2">
                    <c:v>Pagos</c:v>
                  </c:pt>
                  <c:pt idx="3">
                    <c:v>Compromiso</c:v>
                  </c:pt>
                  <c:pt idx="4">
                    <c:v>Obligación</c:v>
                  </c:pt>
                  <c:pt idx="5">
                    <c:v>Pagos</c:v>
                  </c:pt>
                  <c:pt idx="6">
                    <c:v>Compromiso</c:v>
                  </c:pt>
                  <c:pt idx="7">
                    <c:v>Obligación</c:v>
                  </c:pt>
                  <c:pt idx="8">
                    <c:v>Pagos</c:v>
                  </c:pt>
                  <c:pt idx="9">
                    <c:v>Compromiso</c:v>
                  </c:pt>
                  <c:pt idx="10">
                    <c:v>Obligación</c:v>
                  </c:pt>
                  <c:pt idx="11">
                    <c:v>Pagos</c:v>
                  </c:pt>
                </c:lvl>
                <c:lvl>
                  <c:pt idx="0">
                    <c:v>2023</c:v>
                  </c:pt>
                  <c:pt idx="3">
                    <c:v>2024</c:v>
                  </c:pt>
                  <c:pt idx="6">
                    <c:v>2025</c:v>
                  </c:pt>
                  <c:pt idx="9">
                    <c:v>2026</c:v>
                  </c:pt>
                </c:lvl>
              </c:multiLvlStrCache>
            </c:multiLvlStrRef>
          </c:cat>
          <c:val>
            <c:numRef>
              <c:f>'4-Apoyo gráficas'!$C$34:$N$34</c:f>
              <c:numCache>
                <c:formatCode>0.0%</c:formatCode>
                <c:ptCount val="12"/>
                <c:pt idx="0">
                  <c:v>8.653489040307176E-2</c:v>
                </c:pt>
                <c:pt idx="1">
                  <c:v>8.6064388559267749E-2</c:v>
                </c:pt>
                <c:pt idx="2">
                  <c:v>0.74431876687544951</c:v>
                </c:pt>
                <c:pt idx="3" formatCode="0.00%">
                  <c:v>3.9641866123932938E-2</c:v>
                </c:pt>
                <c:pt idx="4" formatCode="0.00%">
                  <c:v>0.9937636899205059</c:v>
                </c:pt>
                <c:pt idx="5" formatCode="0.00%">
                  <c:v>0.9937636899205059</c:v>
                </c:pt>
                <c:pt idx="6">
                  <c:v>0.97737684172210038</c:v>
                </c:pt>
                <c:pt idx="7">
                  <c:v>2.7509219216292933E-2</c:v>
                </c:pt>
                <c:pt idx="8">
                  <c:v>2.7509219216292933E-2</c:v>
                </c:pt>
                <c:pt idx="9" formatCode="0.00%">
                  <c:v>0.94967538070434787</c:v>
                </c:pt>
                <c:pt idx="10" formatCode="0.00%">
                  <c:v>1.6794001043478261E-3</c:v>
                </c:pt>
                <c:pt idx="11" formatCode="0.00%">
                  <c:v>1.6794001043478261E-3</c:v>
                </c:pt>
              </c:numCache>
            </c:numRef>
          </c:val>
          <c:extLst>
            <c:ext xmlns:c16="http://schemas.microsoft.com/office/drawing/2014/chart" uri="{C3380CC4-5D6E-409C-BE32-E72D297353CC}">
              <c16:uniqueId val="{00000000-C9C6-438D-974B-C70D278181BE}"/>
            </c:ext>
          </c:extLst>
        </c:ser>
        <c:dLbls>
          <c:showLegendKey val="0"/>
          <c:showVal val="0"/>
          <c:showCatName val="0"/>
          <c:showSerName val="0"/>
          <c:showPercent val="0"/>
          <c:showBubbleSize val="0"/>
        </c:dLbls>
        <c:gapWidth val="219"/>
        <c:overlap val="-27"/>
        <c:axId val="1184322784"/>
        <c:axId val="1184327104"/>
      </c:barChart>
      <c:catAx>
        <c:axId val="1184322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327104"/>
        <c:crosses val="autoZero"/>
        <c:auto val="1"/>
        <c:lblAlgn val="ctr"/>
        <c:lblOffset val="100"/>
        <c:noMultiLvlLbl val="0"/>
      </c:catAx>
      <c:valAx>
        <c:axId val="118432710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32278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gráficas'!$C$59</c:f>
              <c:strCache>
                <c:ptCount val="1"/>
                <c:pt idx="0">
                  <c:v>PNER</c:v>
                </c:pt>
              </c:strCache>
            </c:strRef>
          </c:tx>
          <c:spPr>
            <a:solidFill>
              <a:schemeClr val="accent1"/>
            </a:solidFill>
            <a:ln>
              <a:noFill/>
            </a:ln>
            <a:effectLst/>
          </c:spPr>
          <c:invertIfNegative val="0"/>
          <c:cat>
            <c:multiLvlStrRef>
              <c:f>'4-Apoyo gráficas'!$D$57:$U$58</c:f>
              <c:multiLvlStrCache>
                <c:ptCount val="18"/>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lvl>
                <c:lvl>
                  <c:pt idx="0">
                    <c:v>2024</c:v>
                  </c:pt>
                  <c:pt idx="6">
                    <c:v>2025</c:v>
                  </c:pt>
                  <c:pt idx="12">
                    <c:v>2026
Corte 31 de marzo</c:v>
                  </c:pt>
                </c:lvl>
              </c:multiLvlStrCache>
            </c:multiLvlStrRef>
          </c:cat>
          <c:val>
            <c:numRef>
              <c:f>'4-Apoyo gráficas'!$D$59:$U$59</c:f>
              <c:numCache>
                <c:formatCode>#,##0</c:formatCode>
                <c:ptCount val="18"/>
                <c:pt idx="0">
                  <c:v>559410000</c:v>
                </c:pt>
                <c:pt idx="1">
                  <c:v>559410000</c:v>
                </c:pt>
                <c:pt idx="2">
                  <c:v>407630052</c:v>
                </c:pt>
                <c:pt idx="3">
                  <c:v>401132112</c:v>
                </c:pt>
                <c:pt idx="4">
                  <c:v>401132112</c:v>
                </c:pt>
                <c:pt idx="5">
                  <c:v>6497940</c:v>
                </c:pt>
                <c:pt idx="6">
                  <c:v>689000000</c:v>
                </c:pt>
                <c:pt idx="7">
                  <c:v>689000000</c:v>
                </c:pt>
                <c:pt idx="8">
                  <c:v>600081206</c:v>
                </c:pt>
                <c:pt idx="9">
                  <c:v>599829716</c:v>
                </c:pt>
                <c:pt idx="10">
                  <c:v>599829716</c:v>
                </c:pt>
                <c:pt idx="11">
                  <c:v>251490</c:v>
                </c:pt>
                <c:pt idx="12">
                  <c:v>1131338000</c:v>
                </c:pt>
                <c:pt idx="13">
                  <c:v>1131338000</c:v>
                </c:pt>
                <c:pt idx="14">
                  <c:v>721841833</c:v>
                </c:pt>
                <c:pt idx="15">
                  <c:v>266199434</c:v>
                </c:pt>
                <c:pt idx="16">
                  <c:v>266199434</c:v>
                </c:pt>
                <c:pt idx="17">
                  <c:v>0</c:v>
                </c:pt>
              </c:numCache>
            </c:numRef>
          </c:val>
          <c:extLst>
            <c:ext xmlns:c16="http://schemas.microsoft.com/office/drawing/2014/chart" uri="{C3380CC4-5D6E-409C-BE32-E72D297353CC}">
              <c16:uniqueId val="{00000000-4934-457F-B350-D7CC9684ABBA}"/>
            </c:ext>
          </c:extLst>
        </c:ser>
        <c:dLbls>
          <c:showLegendKey val="0"/>
          <c:showVal val="0"/>
          <c:showCatName val="0"/>
          <c:showSerName val="0"/>
          <c:showPercent val="0"/>
          <c:showBubbleSize val="0"/>
        </c:dLbls>
        <c:gapWidth val="219"/>
        <c:overlap val="-27"/>
        <c:axId val="1184459584"/>
        <c:axId val="1184460064"/>
      </c:barChart>
      <c:catAx>
        <c:axId val="1184459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460064"/>
        <c:crosses val="autoZero"/>
        <c:auto val="1"/>
        <c:lblAlgn val="ctr"/>
        <c:lblOffset val="100"/>
        <c:noMultiLvlLbl val="0"/>
      </c:catAx>
      <c:valAx>
        <c:axId val="11844600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45958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gráficas'!$B$85</c:f>
              <c:strCache>
                <c:ptCount val="1"/>
                <c:pt idx="0">
                  <c:v>PNER</c:v>
                </c:pt>
              </c:strCache>
            </c:strRef>
          </c:tx>
          <c:spPr>
            <a:solidFill>
              <a:schemeClr val="accent1"/>
            </a:solidFill>
            <a:ln>
              <a:noFill/>
            </a:ln>
            <a:effectLst/>
          </c:spPr>
          <c:invertIfNegative val="0"/>
          <c:cat>
            <c:multiLvlStrRef>
              <c:f>'4-Apoyo gráficas'!$C$83:$K$84</c:f>
              <c:multiLvlStrCache>
                <c:ptCount val="9"/>
                <c:lvl>
                  <c:pt idx="0">
                    <c:v>Compromiso</c:v>
                  </c:pt>
                  <c:pt idx="1">
                    <c:v>Obligación</c:v>
                  </c:pt>
                  <c:pt idx="2">
                    <c:v>Pagos</c:v>
                  </c:pt>
                  <c:pt idx="3">
                    <c:v>Compromiso</c:v>
                  </c:pt>
                  <c:pt idx="4">
                    <c:v>Obligación</c:v>
                  </c:pt>
                  <c:pt idx="5">
                    <c:v>Pagos</c:v>
                  </c:pt>
                  <c:pt idx="6">
                    <c:v>Compromiso</c:v>
                  </c:pt>
                  <c:pt idx="7">
                    <c:v>Obligación</c:v>
                  </c:pt>
                  <c:pt idx="8">
                    <c:v>Pagos</c:v>
                  </c:pt>
                </c:lvl>
                <c:lvl>
                  <c:pt idx="0">
                    <c:v>2024</c:v>
                  </c:pt>
                  <c:pt idx="3">
                    <c:v>2025</c:v>
                  </c:pt>
                  <c:pt idx="6">
                    <c:v>2026</c:v>
                  </c:pt>
                </c:lvl>
              </c:multiLvlStrCache>
            </c:multiLvlStrRef>
          </c:cat>
          <c:val>
            <c:numRef>
              <c:f>'4-Apoyo gráficas'!$C$85:$K$85</c:f>
              <c:numCache>
                <c:formatCode>0.00%</c:formatCode>
                <c:ptCount val="9"/>
                <c:pt idx="0">
                  <c:v>0.72867852201426508</c:v>
                </c:pt>
                <c:pt idx="1">
                  <c:v>0.98405922240492705</c:v>
                </c:pt>
                <c:pt idx="2">
                  <c:v>0.98405922240492705</c:v>
                </c:pt>
                <c:pt idx="3">
                  <c:v>0.87094514658925981</c:v>
                </c:pt>
                <c:pt idx="4">
                  <c:v>0.99958090672148125</c:v>
                </c:pt>
                <c:pt idx="5">
                  <c:v>0.99958090672148125</c:v>
                </c:pt>
                <c:pt idx="6">
                  <c:v>0.63804259469760582</c:v>
                </c:pt>
                <c:pt idx="7">
                  <c:v>0.23529611309794243</c:v>
                </c:pt>
                <c:pt idx="8">
                  <c:v>0.23529611309794243</c:v>
                </c:pt>
              </c:numCache>
            </c:numRef>
          </c:val>
          <c:extLst>
            <c:ext xmlns:c16="http://schemas.microsoft.com/office/drawing/2014/chart" uri="{C3380CC4-5D6E-409C-BE32-E72D297353CC}">
              <c16:uniqueId val="{00000000-F0B0-4F9F-B7DE-B0B8213668EF}"/>
            </c:ext>
          </c:extLst>
        </c:ser>
        <c:dLbls>
          <c:showLegendKey val="0"/>
          <c:showVal val="0"/>
          <c:showCatName val="0"/>
          <c:showSerName val="0"/>
          <c:showPercent val="0"/>
          <c:showBubbleSize val="0"/>
        </c:dLbls>
        <c:gapWidth val="219"/>
        <c:overlap val="-27"/>
        <c:axId val="1184467744"/>
        <c:axId val="1184464864"/>
      </c:barChart>
      <c:catAx>
        <c:axId val="11844677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464864"/>
        <c:crosses val="autoZero"/>
        <c:auto val="1"/>
        <c:lblAlgn val="ctr"/>
        <c:lblOffset val="100"/>
        <c:noMultiLvlLbl val="0"/>
      </c:catAx>
      <c:valAx>
        <c:axId val="1184464864"/>
        <c:scaling>
          <c:orientation val="minMax"/>
        </c:scaling>
        <c:delete val="0"/>
        <c:axPos val="l"/>
        <c:majorGridlines>
          <c:spPr>
            <a:ln w="9525" cap="flat" cmpd="sng" algn="ctr">
              <a:solidFill>
                <a:schemeClr val="tx1">
                  <a:lumMod val="15000"/>
                  <a:lumOff val="85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46774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gráficas'!$B$108</c:f>
              <c:strCache>
                <c:ptCount val="1"/>
                <c:pt idx="0">
                  <c:v>PRONE</c:v>
                </c:pt>
              </c:strCache>
            </c:strRef>
          </c:tx>
          <c:spPr>
            <a:solidFill>
              <a:schemeClr val="accent1"/>
            </a:solidFill>
            <a:ln>
              <a:noFill/>
            </a:ln>
            <a:effectLst/>
          </c:spPr>
          <c:invertIfNegative val="0"/>
          <c:cat>
            <c:multiLvlStrRef>
              <c:f>'4-Apoyo gráficas'!$C$106:$Z$107</c:f>
              <c:multiLvlStrCache>
                <c:ptCount val="24"/>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pt idx="18">
                    <c:v>Apropiación
inicial</c:v>
                  </c:pt>
                  <c:pt idx="19">
                    <c:v> Vigente</c:v>
                  </c:pt>
                  <c:pt idx="20">
                    <c:v>Compromisos</c:v>
                  </c:pt>
                  <c:pt idx="21">
                    <c:v> Obligación</c:v>
                  </c:pt>
                  <c:pt idx="22">
                    <c:v> Pagos</c:v>
                  </c:pt>
                  <c:pt idx="23">
                    <c:v>Reserva
presupuestal</c:v>
                  </c:pt>
                </c:lvl>
                <c:lvl>
                  <c:pt idx="0">
                    <c:v>2023</c:v>
                  </c:pt>
                  <c:pt idx="6">
                    <c:v>2024</c:v>
                  </c:pt>
                  <c:pt idx="12">
                    <c:v>2025</c:v>
                  </c:pt>
                  <c:pt idx="18">
                    <c:v>2026
Corte 31 de mayo</c:v>
                  </c:pt>
                </c:lvl>
              </c:multiLvlStrCache>
            </c:multiLvlStrRef>
          </c:cat>
          <c:val>
            <c:numRef>
              <c:f>'4-Apoyo gráficas'!$C$108:$Z$108</c:f>
              <c:numCache>
                <c:formatCode>#,##0</c:formatCode>
                <c:ptCount val="24"/>
                <c:pt idx="0">
                  <c:v>114167800000</c:v>
                </c:pt>
                <c:pt idx="1">
                  <c:v>114167800000</c:v>
                </c:pt>
                <c:pt idx="2">
                  <c:v>29242081608</c:v>
                </c:pt>
                <c:pt idx="3">
                  <c:v>1188477105</c:v>
                </c:pt>
                <c:pt idx="4">
                  <c:v>1188477105</c:v>
                </c:pt>
                <c:pt idx="5">
                  <c:v>114233606787</c:v>
                </c:pt>
                <c:pt idx="6">
                  <c:v>159314000000</c:v>
                </c:pt>
                <c:pt idx="7">
                  <c:v>159314000000</c:v>
                </c:pt>
                <c:pt idx="8">
                  <c:v>36461021693.5</c:v>
                </c:pt>
                <c:pt idx="9">
                  <c:v>3440910324</c:v>
                </c:pt>
                <c:pt idx="10">
                  <c:v>3416003025</c:v>
                </c:pt>
                <c:pt idx="11">
                  <c:v>28015617194</c:v>
                </c:pt>
                <c:pt idx="12">
                  <c:v>222821000000</c:v>
                </c:pt>
                <c:pt idx="13">
                  <c:v>104072544926</c:v>
                </c:pt>
                <c:pt idx="14">
                  <c:v>102809629091</c:v>
                </c:pt>
                <c:pt idx="15">
                  <c:v>7632674323.5</c:v>
                </c:pt>
                <c:pt idx="16">
                  <c:v>7623774323.5</c:v>
                </c:pt>
                <c:pt idx="17">
                  <c:v>95176954767.5</c:v>
                </c:pt>
                <c:pt idx="18">
                  <c:v>140000000000</c:v>
                </c:pt>
                <c:pt idx="19">
                  <c:v>140000000000</c:v>
                </c:pt>
                <c:pt idx="20">
                  <c:v>99220855394</c:v>
                </c:pt>
                <c:pt idx="21">
                  <c:v>41148220330</c:v>
                </c:pt>
                <c:pt idx="22">
                  <c:v>369075724</c:v>
                </c:pt>
                <c:pt idx="23">
                  <c:v>0</c:v>
                </c:pt>
              </c:numCache>
            </c:numRef>
          </c:val>
          <c:extLst>
            <c:ext xmlns:c16="http://schemas.microsoft.com/office/drawing/2014/chart" uri="{C3380CC4-5D6E-409C-BE32-E72D297353CC}">
              <c16:uniqueId val="{00000000-3BA4-4B93-9521-83B6951633F1}"/>
            </c:ext>
          </c:extLst>
        </c:ser>
        <c:dLbls>
          <c:showLegendKey val="0"/>
          <c:showVal val="0"/>
          <c:showCatName val="0"/>
          <c:showSerName val="0"/>
          <c:showPercent val="0"/>
          <c:showBubbleSize val="0"/>
        </c:dLbls>
        <c:gapWidth val="219"/>
        <c:overlap val="-27"/>
        <c:axId val="1184480704"/>
        <c:axId val="1184473504"/>
      </c:barChart>
      <c:catAx>
        <c:axId val="1184480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473504"/>
        <c:crosses val="autoZero"/>
        <c:auto val="1"/>
        <c:lblAlgn val="ctr"/>
        <c:lblOffset val="100"/>
        <c:noMultiLvlLbl val="0"/>
      </c:catAx>
      <c:valAx>
        <c:axId val="118447350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48070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gráficas'!$B$130</c:f>
              <c:strCache>
                <c:ptCount val="1"/>
                <c:pt idx="0">
                  <c:v>PRONE</c:v>
                </c:pt>
              </c:strCache>
            </c:strRef>
          </c:tx>
          <c:spPr>
            <a:solidFill>
              <a:schemeClr val="accent1"/>
            </a:solidFill>
            <a:ln>
              <a:noFill/>
            </a:ln>
            <a:effectLst/>
          </c:spPr>
          <c:invertIfNegative val="0"/>
          <c:cat>
            <c:multiLvlStrRef>
              <c:f>'4-Apoyo gráficas'!$C$128:$N$129</c:f>
              <c:multiLvlStrCache>
                <c:ptCount val="12"/>
                <c:lvl>
                  <c:pt idx="0">
                    <c:v>Compromiso</c:v>
                  </c:pt>
                  <c:pt idx="1">
                    <c:v>Obligación</c:v>
                  </c:pt>
                  <c:pt idx="2">
                    <c:v>Pagos</c:v>
                  </c:pt>
                  <c:pt idx="3">
                    <c:v>Compromiso</c:v>
                  </c:pt>
                  <c:pt idx="4">
                    <c:v>Obligación</c:v>
                  </c:pt>
                  <c:pt idx="5">
                    <c:v>Pagos</c:v>
                  </c:pt>
                  <c:pt idx="6">
                    <c:v>Compromiso</c:v>
                  </c:pt>
                  <c:pt idx="7">
                    <c:v>Obligación</c:v>
                  </c:pt>
                  <c:pt idx="8">
                    <c:v>Pagos</c:v>
                  </c:pt>
                  <c:pt idx="9">
                    <c:v>Compromiso</c:v>
                  </c:pt>
                  <c:pt idx="10">
                    <c:v>Obligación</c:v>
                  </c:pt>
                  <c:pt idx="11">
                    <c:v>Pagos</c:v>
                  </c:pt>
                </c:lvl>
                <c:lvl>
                  <c:pt idx="0">
                    <c:v>2023</c:v>
                  </c:pt>
                  <c:pt idx="3">
                    <c:v>2024</c:v>
                  </c:pt>
                  <c:pt idx="6">
                    <c:v>2025</c:v>
                  </c:pt>
                  <c:pt idx="9">
                    <c:v>2026 Corte 31 de Mayo</c:v>
                  </c:pt>
                </c:lvl>
              </c:multiLvlStrCache>
            </c:multiLvlStrRef>
          </c:cat>
          <c:val>
            <c:numRef>
              <c:f>'4-Apoyo gráficas'!$C$130:$N$130</c:f>
              <c:numCache>
                <c:formatCode>0.0%</c:formatCode>
                <c:ptCount val="12"/>
                <c:pt idx="0">
                  <c:v>0.25613247875495543</c:v>
                </c:pt>
                <c:pt idx="1">
                  <c:v>1.0409915098653036E-2</c:v>
                </c:pt>
                <c:pt idx="2">
                  <c:v>1.0409915098653036E-2</c:v>
                </c:pt>
                <c:pt idx="3" formatCode="0.00%">
                  <c:v>0.22886263412819965</c:v>
                </c:pt>
                <c:pt idx="4" formatCode="0.00%">
                  <c:v>2.1598292202819589E-2</c:v>
                </c:pt>
                <c:pt idx="5" formatCode="0.00%">
                  <c:v>2.1441951272330114E-2</c:v>
                </c:pt>
                <c:pt idx="6">
                  <c:v>0.98786504321674862</c:v>
                </c:pt>
                <c:pt idx="7">
                  <c:v>7.3339941181674334E-2</c:v>
                </c:pt>
                <c:pt idx="8">
                  <c:v>7.3254423910944305E-2</c:v>
                </c:pt>
                <c:pt idx="9" formatCode="0.00%">
                  <c:v>0.70872039567142853</c:v>
                </c:pt>
                <c:pt idx="10" formatCode="0.00%">
                  <c:v>0.29391585949999999</c:v>
                </c:pt>
                <c:pt idx="11" formatCode="0.00%">
                  <c:v>2.6362551714285715E-3</c:v>
                </c:pt>
              </c:numCache>
            </c:numRef>
          </c:val>
          <c:extLst>
            <c:ext xmlns:c16="http://schemas.microsoft.com/office/drawing/2014/chart" uri="{C3380CC4-5D6E-409C-BE32-E72D297353CC}">
              <c16:uniqueId val="{00000000-BA5D-4002-B882-734949202850}"/>
            </c:ext>
          </c:extLst>
        </c:ser>
        <c:dLbls>
          <c:showLegendKey val="0"/>
          <c:showVal val="0"/>
          <c:showCatName val="0"/>
          <c:showSerName val="0"/>
          <c:showPercent val="0"/>
          <c:showBubbleSize val="0"/>
        </c:dLbls>
        <c:gapWidth val="219"/>
        <c:overlap val="-27"/>
        <c:axId val="1184481664"/>
        <c:axId val="1184482144"/>
      </c:barChart>
      <c:catAx>
        <c:axId val="11844816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482144"/>
        <c:crosses val="autoZero"/>
        <c:auto val="1"/>
        <c:lblAlgn val="ctr"/>
        <c:lblOffset val="100"/>
        <c:noMultiLvlLbl val="0"/>
      </c:catAx>
      <c:valAx>
        <c:axId val="118448214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4816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gráficas'!$B$153</c:f>
              <c:strCache>
                <c:ptCount val="1"/>
                <c:pt idx="0">
                  <c:v>DNA</c:v>
                </c:pt>
              </c:strCache>
            </c:strRef>
          </c:tx>
          <c:spPr>
            <a:solidFill>
              <a:schemeClr val="accent1"/>
            </a:solidFill>
            <a:ln>
              <a:noFill/>
            </a:ln>
            <a:effectLst/>
          </c:spPr>
          <c:invertIfNegative val="0"/>
          <c:cat>
            <c:multiLvlStrRef>
              <c:f>'4-Apoyo gráficas'!$C$151:$Z$152</c:f>
              <c:multiLvlStrCache>
                <c:ptCount val="24"/>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pt idx="18">
                    <c:v>Apropiación
inicial</c:v>
                  </c:pt>
                  <c:pt idx="19">
                    <c:v> Vigente</c:v>
                  </c:pt>
                  <c:pt idx="20">
                    <c:v>Compromisos</c:v>
                  </c:pt>
                  <c:pt idx="21">
                    <c:v> Obligación</c:v>
                  </c:pt>
                  <c:pt idx="22">
                    <c:v> Pagos</c:v>
                  </c:pt>
                  <c:pt idx="23">
                    <c:v>Reserva
presupuestal</c:v>
                  </c:pt>
                </c:lvl>
                <c:lvl>
                  <c:pt idx="0">
                    <c:v>2023</c:v>
                  </c:pt>
                  <c:pt idx="6">
                    <c:v>2024</c:v>
                  </c:pt>
                  <c:pt idx="12">
                    <c:v>2025</c:v>
                  </c:pt>
                  <c:pt idx="18">
                    <c:v>2026
Corte 31 de mayo</c:v>
                  </c:pt>
                </c:lvl>
              </c:multiLvlStrCache>
            </c:multiLvlStrRef>
          </c:cat>
          <c:val>
            <c:numRef>
              <c:f>'4-Apoyo gráficas'!$C$153:$Z$153</c:f>
              <c:numCache>
                <c:formatCode>#,##0</c:formatCode>
                <c:ptCount val="24"/>
                <c:pt idx="0">
                  <c:v>677122097</c:v>
                </c:pt>
                <c:pt idx="1">
                  <c:v>677122097</c:v>
                </c:pt>
                <c:pt idx="2">
                  <c:v>455132549</c:v>
                </c:pt>
                <c:pt idx="3">
                  <c:v>437691215</c:v>
                </c:pt>
                <c:pt idx="4">
                  <c:v>437691215</c:v>
                </c:pt>
                <c:pt idx="5">
                  <c:v>8258820</c:v>
                </c:pt>
                <c:pt idx="6">
                  <c:v>679813338</c:v>
                </c:pt>
                <c:pt idx="7">
                  <c:v>679813338</c:v>
                </c:pt>
                <c:pt idx="8">
                  <c:v>623701424</c:v>
                </c:pt>
                <c:pt idx="9">
                  <c:v>600454428</c:v>
                </c:pt>
                <c:pt idx="10">
                  <c:v>600454428</c:v>
                </c:pt>
                <c:pt idx="11">
                  <c:v>23246996</c:v>
                </c:pt>
                <c:pt idx="12">
                  <c:v>672890022</c:v>
                </c:pt>
                <c:pt idx="13">
                  <c:v>656503355</c:v>
                </c:pt>
                <c:pt idx="14">
                  <c:v>373801353</c:v>
                </c:pt>
                <c:pt idx="15">
                  <c:v>333543327</c:v>
                </c:pt>
                <c:pt idx="16">
                  <c:v>333109454</c:v>
                </c:pt>
                <c:pt idx="17">
                  <c:v>37858026</c:v>
                </c:pt>
                <c:pt idx="18">
                  <c:v>800429045</c:v>
                </c:pt>
                <c:pt idx="19">
                  <c:v>800429045</c:v>
                </c:pt>
                <c:pt idx="20">
                  <c:v>635704710</c:v>
                </c:pt>
                <c:pt idx="21">
                  <c:v>141403333</c:v>
                </c:pt>
                <c:pt idx="22">
                  <c:v>141403333</c:v>
                </c:pt>
                <c:pt idx="23">
                  <c:v>0</c:v>
                </c:pt>
              </c:numCache>
            </c:numRef>
          </c:val>
          <c:extLst>
            <c:ext xmlns:c16="http://schemas.microsoft.com/office/drawing/2014/chart" uri="{C3380CC4-5D6E-409C-BE32-E72D297353CC}">
              <c16:uniqueId val="{00000000-C9CA-4330-A2DD-6580324BE6FC}"/>
            </c:ext>
          </c:extLst>
        </c:ser>
        <c:dLbls>
          <c:showLegendKey val="0"/>
          <c:showVal val="0"/>
          <c:showCatName val="0"/>
          <c:showSerName val="0"/>
          <c:showPercent val="0"/>
          <c:showBubbleSize val="0"/>
        </c:dLbls>
        <c:gapWidth val="219"/>
        <c:overlap val="-27"/>
        <c:axId val="1184507584"/>
        <c:axId val="1184508064"/>
      </c:barChart>
      <c:catAx>
        <c:axId val="1184507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508064"/>
        <c:crosses val="autoZero"/>
        <c:auto val="1"/>
        <c:lblAlgn val="ctr"/>
        <c:lblOffset val="100"/>
        <c:noMultiLvlLbl val="0"/>
      </c:catAx>
      <c:valAx>
        <c:axId val="1184508064"/>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50758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gráficas'!$B$175</c:f>
              <c:strCache>
                <c:ptCount val="1"/>
                <c:pt idx="0">
                  <c:v>DNA</c:v>
                </c:pt>
              </c:strCache>
            </c:strRef>
          </c:tx>
          <c:spPr>
            <a:solidFill>
              <a:schemeClr val="accent1"/>
            </a:solidFill>
            <a:ln>
              <a:noFill/>
            </a:ln>
            <a:effectLst/>
          </c:spPr>
          <c:invertIfNegative val="0"/>
          <c:cat>
            <c:multiLvlStrRef>
              <c:f>'4-Apoyo gráficas'!$C$173:$N$174</c:f>
              <c:multiLvlStrCache>
                <c:ptCount val="12"/>
                <c:lvl>
                  <c:pt idx="0">
                    <c:v>Compromiso</c:v>
                  </c:pt>
                  <c:pt idx="1">
                    <c:v>Obligación</c:v>
                  </c:pt>
                  <c:pt idx="2">
                    <c:v>Pagos</c:v>
                  </c:pt>
                  <c:pt idx="3">
                    <c:v>Compromiso</c:v>
                  </c:pt>
                  <c:pt idx="4">
                    <c:v>Obligación</c:v>
                  </c:pt>
                  <c:pt idx="5">
                    <c:v>Pagos</c:v>
                  </c:pt>
                  <c:pt idx="6">
                    <c:v>Compromiso</c:v>
                  </c:pt>
                  <c:pt idx="7">
                    <c:v>Obligación</c:v>
                  </c:pt>
                  <c:pt idx="8">
                    <c:v>Pagos</c:v>
                  </c:pt>
                  <c:pt idx="9">
                    <c:v>Compromiso</c:v>
                  </c:pt>
                  <c:pt idx="10">
                    <c:v>Obligación</c:v>
                  </c:pt>
                  <c:pt idx="11">
                    <c:v>Pagos</c:v>
                  </c:pt>
                </c:lvl>
                <c:lvl>
                  <c:pt idx="0">
                    <c:v>2023</c:v>
                  </c:pt>
                  <c:pt idx="3">
                    <c:v>2024</c:v>
                  </c:pt>
                  <c:pt idx="6">
                    <c:v>2025</c:v>
                  </c:pt>
                  <c:pt idx="9">
                    <c:v>2026</c:v>
                  </c:pt>
                </c:lvl>
              </c:multiLvlStrCache>
            </c:multiLvlStrRef>
          </c:cat>
          <c:val>
            <c:numRef>
              <c:f>'4-Apoyo gráficas'!$C$175:$N$175</c:f>
              <c:numCache>
                <c:formatCode>0.0%</c:formatCode>
                <c:ptCount val="12"/>
                <c:pt idx="0">
                  <c:v>0.67215728303133493</c:v>
                </c:pt>
                <c:pt idx="1">
                  <c:v>0.64639924902642776</c:v>
                </c:pt>
                <c:pt idx="2">
                  <c:v>0.96167856146891395</c:v>
                </c:pt>
                <c:pt idx="3" formatCode="0.00%">
                  <c:v>0.91745982189010833</c:v>
                </c:pt>
                <c:pt idx="4" formatCode="0.00%">
                  <c:v>0.96272736423959171</c:v>
                </c:pt>
                <c:pt idx="5" formatCode="0.00%">
                  <c:v>0.96272736423959171</c:v>
                </c:pt>
                <c:pt idx="6">
                  <c:v>0.56938224329409559</c:v>
                </c:pt>
                <c:pt idx="7">
                  <c:v>0.89230101582858634</c:v>
                </c:pt>
                <c:pt idx="8">
                  <c:v>0.89114031109459357</c:v>
                </c:pt>
                <c:pt idx="9" formatCode="0.00%">
                  <c:v>0.79420495042130812</c:v>
                </c:pt>
                <c:pt idx="10" formatCode="0.00%">
                  <c:v>0.17665942269748594</c:v>
                </c:pt>
                <c:pt idx="11" formatCode="0.00%">
                  <c:v>0.17665942269748594</c:v>
                </c:pt>
              </c:numCache>
            </c:numRef>
          </c:val>
          <c:extLst>
            <c:ext xmlns:c16="http://schemas.microsoft.com/office/drawing/2014/chart" uri="{C3380CC4-5D6E-409C-BE32-E72D297353CC}">
              <c16:uniqueId val="{00000000-B0CC-4A58-9376-EDA554337DCD}"/>
            </c:ext>
          </c:extLst>
        </c:ser>
        <c:dLbls>
          <c:showLegendKey val="0"/>
          <c:showVal val="0"/>
          <c:showCatName val="0"/>
          <c:showSerName val="0"/>
          <c:showPercent val="0"/>
          <c:showBubbleSize val="0"/>
        </c:dLbls>
        <c:gapWidth val="219"/>
        <c:overlap val="-27"/>
        <c:axId val="1184506144"/>
        <c:axId val="1184506624"/>
      </c:barChart>
      <c:catAx>
        <c:axId val="118450614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506624"/>
        <c:crosses val="autoZero"/>
        <c:auto val="1"/>
        <c:lblAlgn val="ctr"/>
        <c:lblOffset val="100"/>
        <c:noMultiLvlLbl val="0"/>
      </c:catAx>
      <c:valAx>
        <c:axId val="1184506624"/>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18450614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gráficas'!$B$197</c:f>
              <c:strCache>
                <c:ptCount val="1"/>
                <c:pt idx="0">
                  <c:v>FAER</c:v>
                </c:pt>
              </c:strCache>
            </c:strRef>
          </c:tx>
          <c:spPr>
            <a:solidFill>
              <a:schemeClr val="accent1"/>
            </a:solidFill>
            <a:ln>
              <a:noFill/>
            </a:ln>
            <a:effectLst/>
          </c:spPr>
          <c:invertIfNegative val="0"/>
          <c:cat>
            <c:multiLvlStrRef>
              <c:f>'4-Apoyo gráficas'!$C$195:$Z$196</c:f>
              <c:multiLvlStrCache>
                <c:ptCount val="24"/>
                <c:lvl>
                  <c:pt idx="0">
                    <c:v>Apropiación
inicial</c:v>
                  </c:pt>
                  <c:pt idx="1">
                    <c:v> Vigente</c:v>
                  </c:pt>
                  <c:pt idx="2">
                    <c:v>Compromisos</c:v>
                  </c:pt>
                  <c:pt idx="3">
                    <c:v> Obligación</c:v>
                  </c:pt>
                  <c:pt idx="4">
                    <c:v> Pagos</c:v>
                  </c:pt>
                  <c:pt idx="5">
                    <c:v>Reserva
presupuestal</c:v>
                  </c:pt>
                  <c:pt idx="6">
                    <c:v>Apropiación
inicial</c:v>
                  </c:pt>
                  <c:pt idx="7">
                    <c:v> Vigente</c:v>
                  </c:pt>
                  <c:pt idx="8">
                    <c:v>Compromisos</c:v>
                  </c:pt>
                  <c:pt idx="9">
                    <c:v> Obligación</c:v>
                  </c:pt>
                  <c:pt idx="10">
                    <c:v> Pagos</c:v>
                  </c:pt>
                  <c:pt idx="11">
                    <c:v>Reserva
presupuestal</c:v>
                  </c:pt>
                  <c:pt idx="12">
                    <c:v>Apropiación
inicial</c:v>
                  </c:pt>
                  <c:pt idx="13">
                    <c:v> Vigente</c:v>
                  </c:pt>
                  <c:pt idx="14">
                    <c:v>Compromisos</c:v>
                  </c:pt>
                  <c:pt idx="15">
                    <c:v> Obligación</c:v>
                  </c:pt>
                  <c:pt idx="16">
                    <c:v> Pagos</c:v>
                  </c:pt>
                  <c:pt idx="17">
                    <c:v>Reserva
presupuestal</c:v>
                  </c:pt>
                  <c:pt idx="18">
                    <c:v>Apropiación
inicial</c:v>
                  </c:pt>
                  <c:pt idx="19">
                    <c:v> Vigente</c:v>
                  </c:pt>
                  <c:pt idx="20">
                    <c:v>Compromisos</c:v>
                  </c:pt>
                  <c:pt idx="21">
                    <c:v> Obligación</c:v>
                  </c:pt>
                  <c:pt idx="22">
                    <c:v> Pagos</c:v>
                  </c:pt>
                  <c:pt idx="23">
                    <c:v>Reserva
presupuestal</c:v>
                  </c:pt>
                </c:lvl>
                <c:lvl>
                  <c:pt idx="0">
                    <c:v>2023</c:v>
                  </c:pt>
                  <c:pt idx="6">
                    <c:v>2024</c:v>
                  </c:pt>
                  <c:pt idx="12">
                    <c:v>2025</c:v>
                  </c:pt>
                  <c:pt idx="18">
                    <c:v>2026
Corte 31 de marzo</c:v>
                  </c:pt>
                </c:lvl>
              </c:multiLvlStrCache>
            </c:multiLvlStrRef>
          </c:cat>
          <c:val>
            <c:numRef>
              <c:f>'4-Apoyo gráficas'!$C$197:$Z$197</c:f>
              <c:numCache>
                <c:formatCode>#,##0</c:formatCode>
                <c:ptCount val="24"/>
                <c:pt idx="0">
                  <c:v>144498700000</c:v>
                </c:pt>
                <c:pt idx="1">
                  <c:v>144498700000</c:v>
                </c:pt>
                <c:pt idx="2">
                  <c:v>89070048863.470001</c:v>
                </c:pt>
                <c:pt idx="3">
                  <c:v>4440289952.4700003</c:v>
                </c:pt>
                <c:pt idx="4">
                  <c:v>4425289952.4700003</c:v>
                </c:pt>
                <c:pt idx="5">
                  <c:v>84617635636</c:v>
                </c:pt>
                <c:pt idx="6">
                  <c:v>176084000000</c:v>
                </c:pt>
                <c:pt idx="7">
                  <c:v>176084000000</c:v>
                </c:pt>
                <c:pt idx="8">
                  <c:v>170803031693</c:v>
                </c:pt>
                <c:pt idx="9">
                  <c:v>20821734547</c:v>
                </c:pt>
                <c:pt idx="10">
                  <c:v>20761358845</c:v>
                </c:pt>
                <c:pt idx="11">
                  <c:v>149981297146</c:v>
                </c:pt>
                <c:pt idx="12">
                  <c:v>246276000000</c:v>
                </c:pt>
                <c:pt idx="13">
                  <c:v>164228989850</c:v>
                </c:pt>
                <c:pt idx="14">
                  <c:v>155310032439.10001</c:v>
                </c:pt>
                <c:pt idx="15">
                  <c:v>18058758425</c:v>
                </c:pt>
                <c:pt idx="16">
                  <c:v>18051192298</c:v>
                </c:pt>
                <c:pt idx="17">
                  <c:v>137251274014.10001</c:v>
                </c:pt>
                <c:pt idx="18">
                  <c:v>200000000000</c:v>
                </c:pt>
                <c:pt idx="19">
                  <c:v>200000000000</c:v>
                </c:pt>
                <c:pt idx="20">
                  <c:v>112781527728</c:v>
                </c:pt>
                <c:pt idx="21">
                  <c:v>8914602829</c:v>
                </c:pt>
                <c:pt idx="22">
                  <c:v>8914602829</c:v>
                </c:pt>
                <c:pt idx="23">
                  <c:v>0</c:v>
                </c:pt>
              </c:numCache>
            </c:numRef>
          </c:val>
          <c:extLst>
            <c:ext xmlns:c16="http://schemas.microsoft.com/office/drawing/2014/chart" uri="{C3380CC4-5D6E-409C-BE32-E72D297353CC}">
              <c16:uniqueId val="{00000000-709F-490E-B283-4F4FF51B1E47}"/>
            </c:ext>
          </c:extLst>
        </c:ser>
        <c:dLbls>
          <c:showLegendKey val="0"/>
          <c:showVal val="0"/>
          <c:showCatName val="0"/>
          <c:showSerName val="0"/>
          <c:showPercent val="0"/>
          <c:showBubbleSize val="0"/>
        </c:dLbls>
        <c:gapWidth val="219"/>
        <c:overlap val="-27"/>
        <c:axId val="1711906656"/>
        <c:axId val="1711908576"/>
      </c:barChart>
      <c:catAx>
        <c:axId val="1711906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11908576"/>
        <c:crosses val="autoZero"/>
        <c:auto val="1"/>
        <c:lblAlgn val="ctr"/>
        <c:lblOffset val="100"/>
        <c:noMultiLvlLbl val="0"/>
      </c:catAx>
      <c:valAx>
        <c:axId val="171190857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1190665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gráficas'!$B$218</c:f>
              <c:strCache>
                <c:ptCount val="1"/>
                <c:pt idx="0">
                  <c:v>FAER</c:v>
                </c:pt>
              </c:strCache>
            </c:strRef>
          </c:tx>
          <c:spPr>
            <a:solidFill>
              <a:schemeClr val="accent1"/>
            </a:solidFill>
            <a:ln>
              <a:noFill/>
            </a:ln>
            <a:effectLst/>
          </c:spPr>
          <c:invertIfNegative val="0"/>
          <c:cat>
            <c:multiLvlStrRef>
              <c:f>'4-Apoyo gráficas'!$C$216:$N$217</c:f>
              <c:multiLvlStrCache>
                <c:ptCount val="12"/>
                <c:lvl>
                  <c:pt idx="0">
                    <c:v>Compromiso</c:v>
                  </c:pt>
                  <c:pt idx="1">
                    <c:v>Obligación</c:v>
                  </c:pt>
                  <c:pt idx="2">
                    <c:v>Pagos</c:v>
                  </c:pt>
                  <c:pt idx="3">
                    <c:v>Compromiso</c:v>
                  </c:pt>
                  <c:pt idx="4">
                    <c:v>Obligación</c:v>
                  </c:pt>
                  <c:pt idx="5">
                    <c:v>Pagos</c:v>
                  </c:pt>
                  <c:pt idx="6">
                    <c:v>Compromiso</c:v>
                  </c:pt>
                  <c:pt idx="7">
                    <c:v>Obligación</c:v>
                  </c:pt>
                  <c:pt idx="8">
                    <c:v>Pagos</c:v>
                  </c:pt>
                  <c:pt idx="9">
                    <c:v>Compromiso</c:v>
                  </c:pt>
                  <c:pt idx="10">
                    <c:v>Obligación</c:v>
                  </c:pt>
                  <c:pt idx="11">
                    <c:v>Pagos</c:v>
                  </c:pt>
                </c:lvl>
                <c:lvl>
                  <c:pt idx="0">
                    <c:v>2023</c:v>
                  </c:pt>
                  <c:pt idx="3">
                    <c:v>2024</c:v>
                  </c:pt>
                  <c:pt idx="6">
                    <c:v>2025</c:v>
                  </c:pt>
                  <c:pt idx="9">
                    <c:v>2026</c:v>
                  </c:pt>
                </c:lvl>
              </c:multiLvlStrCache>
            </c:multiLvlStrRef>
          </c:cat>
          <c:val>
            <c:numRef>
              <c:f>'4-Apoyo gráficas'!$C$218:$N$218</c:f>
              <c:numCache>
                <c:formatCode>0.0%</c:formatCode>
                <c:ptCount val="12"/>
                <c:pt idx="0">
                  <c:v>0.61640726777105959</c:v>
                </c:pt>
                <c:pt idx="1">
                  <c:v>3.072892664411514E-2</c:v>
                </c:pt>
                <c:pt idx="2">
                  <c:v>4.9683255021598281E-2</c:v>
                </c:pt>
                <c:pt idx="3" formatCode="0.00%">
                  <c:v>0.97000881223166213</c:v>
                </c:pt>
                <c:pt idx="4" formatCode="0.00%">
                  <c:v>0.12190494712309802</c:v>
                </c:pt>
                <c:pt idx="5" formatCode="0.00%">
                  <c:v>0.12155146568075149</c:v>
                </c:pt>
                <c:pt idx="6">
                  <c:v>0.9456919425794057</c:v>
                </c:pt>
                <c:pt idx="7">
                  <c:v>0.1162755434493981</c:v>
                </c:pt>
                <c:pt idx="8">
                  <c:v>0.11622682716957267</c:v>
                </c:pt>
                <c:pt idx="9" formatCode="0.00%">
                  <c:v>0.56390763864000004</c:v>
                </c:pt>
                <c:pt idx="10" formatCode="0.00%">
                  <c:v>4.4573014144999999E-2</c:v>
                </c:pt>
                <c:pt idx="11" formatCode="0.00%">
                  <c:v>4.4573014144999999E-2</c:v>
                </c:pt>
              </c:numCache>
            </c:numRef>
          </c:val>
          <c:extLst>
            <c:ext xmlns:c16="http://schemas.microsoft.com/office/drawing/2014/chart" uri="{C3380CC4-5D6E-409C-BE32-E72D297353CC}">
              <c16:uniqueId val="{00000000-2294-4C36-A1E4-04E0463F18A6}"/>
            </c:ext>
          </c:extLst>
        </c:ser>
        <c:dLbls>
          <c:showLegendKey val="0"/>
          <c:showVal val="0"/>
          <c:showCatName val="0"/>
          <c:showSerName val="0"/>
          <c:showPercent val="0"/>
          <c:showBubbleSize val="0"/>
        </c:dLbls>
        <c:gapWidth val="219"/>
        <c:overlap val="-27"/>
        <c:axId val="1711884576"/>
        <c:axId val="1711885056"/>
      </c:barChart>
      <c:catAx>
        <c:axId val="171188457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11885056"/>
        <c:crosses val="autoZero"/>
        <c:auto val="1"/>
        <c:lblAlgn val="ctr"/>
        <c:lblOffset val="100"/>
        <c:noMultiLvlLbl val="0"/>
      </c:catAx>
      <c:valAx>
        <c:axId val="1711885056"/>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711884576"/>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1" u="none" strike="noStrike" kern="1200" spc="0" baseline="0">
                <a:solidFill>
                  <a:schemeClr val="tx2"/>
                </a:solidFill>
                <a:latin typeface="+mn-lt"/>
                <a:ea typeface="+mn-ea"/>
                <a:cs typeface="+mn-cs"/>
              </a:defRPr>
            </a:pPr>
            <a:r>
              <a:rPr lang="es-CO" sz="2000" b="1" i="1">
                <a:solidFill>
                  <a:schemeClr val="tx2"/>
                </a:solidFill>
              </a:rPr>
              <a:t>Cuatrienio</a:t>
            </a:r>
          </a:p>
          <a:p>
            <a:pPr>
              <a:defRPr sz="2000" b="1" i="1">
                <a:solidFill>
                  <a:schemeClr val="tx2"/>
                </a:solidFill>
              </a:defRPr>
            </a:pPr>
            <a:r>
              <a:rPr lang="es-CO" sz="1400" b="1" i="1">
                <a:solidFill>
                  <a:schemeClr val="tx2"/>
                </a:solidFill>
              </a:rPr>
              <a:t>2022</a:t>
            </a:r>
            <a:r>
              <a:rPr lang="es-CO" sz="1400" b="1" i="1" baseline="0">
                <a:solidFill>
                  <a:schemeClr val="tx2"/>
                </a:solidFill>
              </a:rPr>
              <a:t> - 2026</a:t>
            </a:r>
            <a:endParaRPr lang="es-CO" sz="1400" b="1" i="1">
              <a:solidFill>
                <a:schemeClr val="tx2"/>
              </a:solidFill>
            </a:endParaRPr>
          </a:p>
        </c:rich>
      </c:tx>
      <c:layout>
        <c:manualLayout>
          <c:xMode val="edge"/>
          <c:yMode val="edge"/>
          <c:x val="0.40841663807427581"/>
          <c:y val="3.6636136552872609E-2"/>
        </c:manualLayout>
      </c:layout>
      <c:overlay val="0"/>
      <c:spPr>
        <a:noFill/>
        <a:ln>
          <a:noFill/>
        </a:ln>
        <a:effectLst/>
      </c:spPr>
      <c:txPr>
        <a:bodyPr rot="0" spcFirstLastPara="1" vertOverflow="ellipsis" vert="horz" wrap="square" anchor="ctr" anchorCtr="1"/>
        <a:lstStyle/>
        <a:p>
          <a:pPr>
            <a:defRPr sz="2000" b="1" i="1" u="none" strike="noStrike" kern="1200" spc="0" baseline="0">
              <a:solidFill>
                <a:schemeClr val="tx2"/>
              </a:solidFill>
              <a:latin typeface="+mn-lt"/>
              <a:ea typeface="+mn-ea"/>
              <a:cs typeface="+mn-cs"/>
            </a:defRPr>
          </a:pPr>
          <a:endParaRPr lang="es-CO"/>
        </a:p>
      </c:txPr>
    </c:title>
    <c:autoTitleDeleted val="0"/>
    <c:plotArea>
      <c:layout>
        <c:manualLayout>
          <c:layoutTarget val="inner"/>
          <c:xMode val="edge"/>
          <c:yMode val="edge"/>
          <c:x val="8.3029042744574802E-2"/>
          <c:y val="0.25783526850983762"/>
          <c:w val="0.86011530835560612"/>
          <c:h val="0.4247589466593375"/>
        </c:manualLayout>
      </c:layout>
      <c:barChart>
        <c:barDir val="col"/>
        <c:grouping val="stacked"/>
        <c:varyColors val="0"/>
        <c:ser>
          <c:idx val="1"/>
          <c:order val="1"/>
          <c:tx>
            <c:strRef>
              <c:f>'4-Apoyo gráficas'!$O$251</c:f>
              <c:strCache>
                <c:ptCount val="1"/>
                <c:pt idx="0">
                  <c:v>Meta</c:v>
                </c:pt>
              </c:strCache>
            </c:strRef>
          </c:tx>
          <c:spPr>
            <a:solidFill>
              <a:schemeClr val="accent1"/>
            </a:solidFill>
            <a:ln>
              <a:noFill/>
            </a:ln>
            <a:effectLst/>
          </c:spPr>
          <c:invertIfNegative val="0"/>
          <c:cat>
            <c:strRef>
              <c:f>'4-Apoyo gráficas'!$P$249:$V$249</c:f>
              <c:strCache>
                <c:ptCount val="7"/>
                <c:pt idx="0">
                  <c:v>FAZNI
Usuarios beneficados
Ampliación de cobertura
</c:v>
                </c:pt>
                <c:pt idx="1">
                  <c:v>PNER
Documentos de lineamientos
técnicos realizados</c:v>
                </c:pt>
                <c:pt idx="2">
                  <c:v>PRONE
Usuarios beneficiados
Normalizacion del servicio de energía eléctrica
Documentos de lineamientos téc. realizados</c:v>
                </c:pt>
                <c:pt idx="3">
                  <c:v>DNA
Servicio de asistencia técnica
Estructuración de proyectos energéticos</c:v>
                </c:pt>
                <c:pt idx="4">
                  <c:v>DNA
Documentos de planeación</c:v>
                </c:pt>
                <c:pt idx="5">
                  <c:v>FAER
Usuarios beneficiados
Mejoramiento Infraestructura Eléctrica
Documentos de planeación</c:v>
                </c:pt>
                <c:pt idx="6">
                  <c:v>FAER
Usuarios beneficiados
Ampliación Cobertura</c:v>
                </c:pt>
              </c:strCache>
            </c:strRef>
          </c:cat>
          <c:val>
            <c:numRef>
              <c:f>'4-Apoyo gráficas'!$P$251:$V$251</c:f>
              <c:numCache>
                <c:formatCode>#,##0\ "%"</c:formatCode>
                <c:ptCount val="7"/>
                <c:pt idx="0">
                  <c:v>100</c:v>
                </c:pt>
                <c:pt idx="1">
                  <c:v>100</c:v>
                </c:pt>
                <c:pt idx="2">
                  <c:v>100</c:v>
                </c:pt>
                <c:pt idx="3">
                  <c:v>100</c:v>
                </c:pt>
                <c:pt idx="4">
                  <c:v>100</c:v>
                </c:pt>
                <c:pt idx="5">
                  <c:v>100</c:v>
                </c:pt>
                <c:pt idx="6">
                  <c:v>100</c:v>
                </c:pt>
              </c:numCache>
            </c:numRef>
          </c:val>
          <c:extLst>
            <c:ext xmlns:c16="http://schemas.microsoft.com/office/drawing/2014/chart" uri="{C3380CC4-5D6E-409C-BE32-E72D297353CC}">
              <c16:uniqueId val="{00000000-39DB-4DC7-9464-9CFC23028C4A}"/>
            </c:ext>
          </c:extLst>
        </c:ser>
        <c:dLbls>
          <c:showLegendKey val="0"/>
          <c:showVal val="0"/>
          <c:showCatName val="0"/>
          <c:showSerName val="0"/>
          <c:showPercent val="0"/>
          <c:showBubbleSize val="0"/>
        </c:dLbls>
        <c:gapWidth val="157"/>
        <c:overlap val="100"/>
        <c:axId val="740335231"/>
        <c:axId val="740357791"/>
      </c:barChart>
      <c:lineChart>
        <c:grouping val="stacked"/>
        <c:varyColors val="0"/>
        <c:ser>
          <c:idx val="0"/>
          <c:order val="0"/>
          <c:tx>
            <c:strRef>
              <c:f>'4-Apoyo gráficas'!$O$250</c:f>
              <c:strCache>
                <c:ptCount val="1"/>
                <c:pt idx="0">
                  <c:v>Ejecutado</c:v>
                </c:pt>
              </c:strCache>
            </c:strRef>
          </c:tx>
          <c:spPr>
            <a:ln w="25400" cap="rnd">
              <a:noFill/>
              <a:round/>
            </a:ln>
            <a:effectLst/>
          </c:spPr>
          <c:marker>
            <c:symbol val="dash"/>
            <c:size val="35"/>
            <c:spPr>
              <a:solidFill>
                <a:schemeClr val="accent6"/>
              </a:solidFill>
              <a:ln w="9525">
                <a:solidFill>
                  <a:schemeClr val="accent6">
                    <a:alpha val="83000"/>
                  </a:schemeClr>
                </a:solidFill>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'4-Apoyo gráficas'!$P$249:$V$249</c:f>
              <c:strCache>
                <c:ptCount val="7"/>
                <c:pt idx="0">
                  <c:v>FAZNI
Usuarios beneficados
Ampliación de cobertura
</c:v>
                </c:pt>
                <c:pt idx="1">
                  <c:v>PNER
Documentos de lineamientos
técnicos realizados</c:v>
                </c:pt>
                <c:pt idx="2">
                  <c:v>PRONE
Usuarios beneficiados
Normalizacion del servicio de energía eléctrica
Documentos de lineamientos téc. realizados</c:v>
                </c:pt>
                <c:pt idx="3">
                  <c:v>DNA
Servicio de asistencia técnica
Estructuración de proyectos energéticos</c:v>
                </c:pt>
                <c:pt idx="4">
                  <c:v>DNA
Documentos de planeación</c:v>
                </c:pt>
                <c:pt idx="5">
                  <c:v>FAER
Usuarios beneficiados
Mejoramiento Infraestructura Eléctrica
Documentos de planeación</c:v>
                </c:pt>
                <c:pt idx="6">
                  <c:v>FAER
Usuarios beneficiados
Ampliación Cobertura</c:v>
                </c:pt>
              </c:strCache>
            </c:strRef>
          </c:cat>
          <c:val>
            <c:numRef>
              <c:f>'4-Apoyo gráficas'!$P$250:$V$250</c:f>
              <c:numCache>
                <c:formatCode>#,##0\ "%"</c:formatCode>
                <c:ptCount val="7"/>
                <c:pt idx="0">
                  <c:v>42.087127738124543</c:v>
                </c:pt>
                <c:pt idx="1">
                  <c:v>100</c:v>
                </c:pt>
                <c:pt idx="2">
                  <c:v>8.3503536913420344</c:v>
                </c:pt>
                <c:pt idx="3">
                  <c:v>75</c:v>
                </c:pt>
                <c:pt idx="4">
                  <c:v>75</c:v>
                </c:pt>
                <c:pt idx="5">
                  <c:v>49.064930367155</c:v>
                </c:pt>
                <c:pt idx="6">
                  <c:v>24.115377068480605</c:v>
                </c:pt>
              </c:numCache>
            </c:numRef>
          </c:val>
          <c:smooth val="0"/>
          <c:extLst>
            <c:ext xmlns:c16="http://schemas.microsoft.com/office/drawing/2014/chart" uri="{C3380CC4-5D6E-409C-BE32-E72D297353CC}">
              <c16:uniqueId val="{00000005-39DB-4DC7-9464-9CFC23028C4A}"/>
            </c:ext>
          </c:extLst>
        </c:ser>
        <c:dLbls>
          <c:showLegendKey val="0"/>
          <c:showVal val="0"/>
          <c:showCatName val="0"/>
          <c:showSerName val="0"/>
          <c:showPercent val="0"/>
          <c:showBubbleSize val="0"/>
        </c:dLbls>
        <c:marker val="1"/>
        <c:smooth val="0"/>
        <c:axId val="740335231"/>
        <c:axId val="740357791"/>
      </c:lineChart>
      <c:catAx>
        <c:axId val="74033523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740357791"/>
        <c:crosses val="autoZero"/>
        <c:auto val="1"/>
        <c:lblAlgn val="ctr"/>
        <c:lblOffset val="100"/>
        <c:noMultiLvlLbl val="0"/>
      </c:catAx>
      <c:valAx>
        <c:axId val="740357791"/>
        <c:scaling>
          <c:orientation val="minMax"/>
          <c:max val="100"/>
        </c:scaling>
        <c:delete val="1"/>
        <c:axPos val="l"/>
        <c:numFmt formatCode="#,##0\ &quot;%&quot;" sourceLinked="1"/>
        <c:majorTickMark val="none"/>
        <c:minorTickMark val="none"/>
        <c:tickLblPos val="nextTo"/>
        <c:crossAx val="740335231"/>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r>
              <a:rPr lang="es-CO" b="1"/>
              <a:t>OXI</a:t>
            </a:r>
          </a:p>
        </c:rich>
      </c:tx>
      <c:overlay val="0"/>
      <c:spPr>
        <a:noFill/>
        <a:ln>
          <a:noFill/>
        </a:ln>
        <a:effectLst/>
      </c:spPr>
      <c:txPr>
        <a:bodyPr rot="0" spcFirstLastPara="1" vertOverflow="ellipsis" vert="horz" wrap="square" anchor="ctr" anchorCtr="1"/>
        <a:lstStyle/>
        <a:p>
          <a:pPr>
            <a:defRPr sz="1400" b="1"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'4-Apoyo gráficas'!$C$279</c:f>
              <c:strCache>
                <c:ptCount val="1"/>
                <c:pt idx="0">
                  <c:v>Fiducia</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'4-Apoyo gráficas'!$D$278:$H$278</c:f>
              <c:strCache>
                <c:ptCount val="5"/>
                <c:pt idx="0">
                  <c:v>2023</c:v>
                </c:pt>
                <c:pt idx="1">
                  <c:v>2024</c:v>
                </c:pt>
                <c:pt idx="2">
                  <c:v>2025</c:v>
                </c:pt>
                <c:pt idx="3">
                  <c:v>2026</c:v>
                </c:pt>
                <c:pt idx="4">
                  <c:v>Total</c:v>
                </c:pt>
              </c:strCache>
            </c:strRef>
          </c:cat>
          <c:val>
            <c:numRef>
              <c:f>'4-Apoyo gráficas'!$D$279:$H$279</c:f>
              <c:numCache>
                <c:formatCode>0\ "F"</c:formatCode>
                <c:ptCount val="5"/>
                <c:pt idx="0">
                  <c:v>3</c:v>
                </c:pt>
                <c:pt idx="1">
                  <c:v>2</c:v>
                </c:pt>
                <c:pt idx="2">
                  <c:v>2</c:v>
                </c:pt>
                <c:pt idx="3">
                  <c:v>1</c:v>
                </c:pt>
                <c:pt idx="4">
                  <c:v>8</c:v>
                </c:pt>
              </c:numCache>
            </c:numRef>
          </c:val>
          <c:extLst>
            <c:ext xmlns:c16="http://schemas.microsoft.com/office/drawing/2014/chart" uri="{C3380CC4-5D6E-409C-BE32-E72D297353CC}">
              <c16:uniqueId val="{00000000-9229-40DC-AD47-DEFB57FFE7CD}"/>
            </c:ext>
          </c:extLst>
        </c:ser>
        <c:ser>
          <c:idx val="1"/>
          <c:order val="1"/>
          <c:tx>
            <c:strRef>
              <c:f>'4-Apoyo gráficas'!$C$280</c:f>
              <c:strCache>
                <c:ptCount val="1"/>
                <c:pt idx="0">
                  <c:v>Convenio</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'4-Apoyo gráficas'!$D$278:$H$278</c:f>
              <c:strCache>
                <c:ptCount val="5"/>
                <c:pt idx="0">
                  <c:v>2023</c:v>
                </c:pt>
                <c:pt idx="1">
                  <c:v>2024</c:v>
                </c:pt>
                <c:pt idx="2">
                  <c:v>2025</c:v>
                </c:pt>
                <c:pt idx="3">
                  <c:v>2026</c:v>
                </c:pt>
                <c:pt idx="4">
                  <c:v>Total</c:v>
                </c:pt>
              </c:strCache>
            </c:strRef>
          </c:cat>
          <c:val>
            <c:numRef>
              <c:f>'4-Apoyo gráficas'!$D$280:$H$280</c:f>
              <c:numCache>
                <c:formatCode>#,##0\ "C"</c:formatCode>
                <c:ptCount val="5"/>
                <c:pt idx="0">
                  <c:v>8</c:v>
                </c:pt>
                <c:pt idx="1">
                  <c:v>16</c:v>
                </c:pt>
                <c:pt idx="2">
                  <c:v>2</c:v>
                </c:pt>
                <c:pt idx="3">
                  <c:v>0</c:v>
                </c:pt>
                <c:pt idx="4">
                  <c:v>26</c:v>
                </c:pt>
              </c:numCache>
            </c:numRef>
          </c:val>
          <c:extLst>
            <c:ext xmlns:c16="http://schemas.microsoft.com/office/drawing/2014/chart" uri="{C3380CC4-5D6E-409C-BE32-E72D297353CC}">
              <c16:uniqueId val="{00000001-9229-40DC-AD47-DEFB57FFE7CD}"/>
            </c:ext>
          </c:extLst>
        </c:ser>
        <c:ser>
          <c:idx val="2"/>
          <c:order val="2"/>
          <c:tx>
            <c:strRef>
              <c:f>'4-Apoyo gráficas'!$C$281</c:f>
              <c:strCache>
                <c:ptCount val="1"/>
                <c:pt idx="0">
                  <c:v>Interventoría</c:v>
                </c:pt>
              </c:strCache>
            </c:strRef>
          </c:tx>
          <c:spPr>
            <a:solidFill>
              <a:schemeClr val="accent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'4-Apoyo gráficas'!$D$278:$H$278</c:f>
              <c:strCache>
                <c:ptCount val="5"/>
                <c:pt idx="0">
                  <c:v>2023</c:v>
                </c:pt>
                <c:pt idx="1">
                  <c:v>2024</c:v>
                </c:pt>
                <c:pt idx="2">
                  <c:v>2025</c:v>
                </c:pt>
                <c:pt idx="3">
                  <c:v>2026</c:v>
                </c:pt>
                <c:pt idx="4">
                  <c:v>Total</c:v>
                </c:pt>
              </c:strCache>
            </c:strRef>
          </c:cat>
          <c:val>
            <c:numRef>
              <c:f>'4-Apoyo gráficas'!$D$281:$H$281</c:f>
              <c:numCache>
                <c:formatCode>0\ "In"</c:formatCode>
                <c:ptCount val="5"/>
                <c:pt idx="0">
                  <c:v>8</c:v>
                </c:pt>
                <c:pt idx="1">
                  <c:v>16</c:v>
                </c:pt>
                <c:pt idx="2">
                  <c:v>2</c:v>
                </c:pt>
                <c:pt idx="3">
                  <c:v>0</c:v>
                </c:pt>
                <c:pt idx="4">
                  <c:v>26</c:v>
                </c:pt>
              </c:numCache>
            </c:numRef>
          </c:val>
          <c:extLst>
            <c:ext xmlns:c16="http://schemas.microsoft.com/office/drawing/2014/chart" uri="{C3380CC4-5D6E-409C-BE32-E72D297353CC}">
              <c16:uniqueId val="{00000002-9229-40DC-AD47-DEFB57FFE7CD}"/>
            </c:ext>
          </c:extLst>
        </c:ser>
        <c:dLbls>
          <c:showLegendKey val="0"/>
          <c:showVal val="0"/>
          <c:showCatName val="0"/>
          <c:showSerName val="0"/>
          <c:showPercent val="0"/>
          <c:showBubbleSize val="0"/>
        </c:dLbls>
        <c:gapWidth val="219"/>
        <c:overlap val="-27"/>
        <c:axId val="1098055983"/>
        <c:axId val="1079191471"/>
      </c:barChart>
      <c:catAx>
        <c:axId val="109805598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1079191471"/>
        <c:crosses val="autoZero"/>
        <c:auto val="1"/>
        <c:lblAlgn val="ctr"/>
        <c:lblOffset val="100"/>
        <c:noMultiLvlLbl val="0"/>
      </c:catAx>
      <c:valAx>
        <c:axId val="1079191471"/>
        <c:scaling>
          <c:orientation val="minMax"/>
        </c:scaling>
        <c:delete val="1"/>
        <c:axPos val="r"/>
        <c:numFmt formatCode="0\ &quot;F&quot;" sourceLinked="1"/>
        <c:majorTickMark val="none"/>
        <c:minorTickMark val="none"/>
        <c:tickLblPos val="nextTo"/>
        <c:crossAx val="1098055983"/>
        <c:crosses val="max"/>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gráficas'!$C$18</c:f>
              <c:strCache>
                <c:ptCount val="1"/>
                <c:pt idx="0">
                  <c:v>Proyectos de expansión adoptados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gráficas'!$D$17:$H$17</c:f>
              <c:strCache>
                <c:ptCount val="5"/>
                <c:pt idx="0">
                  <c:v>2023</c:v>
                </c:pt>
                <c:pt idx="1">
                  <c:v>2024</c:v>
                </c:pt>
                <c:pt idx="2">
                  <c:v>2025</c:v>
                </c:pt>
                <c:pt idx="3">
                  <c:v>2026</c:v>
                </c:pt>
                <c:pt idx="4">
                  <c:v> Total</c:v>
                </c:pt>
              </c:strCache>
            </c:strRef>
          </c:cat>
          <c:val>
            <c:numRef>
              <c:f>'5-Apoyo gráficas'!$D$18:$H$18</c:f>
              <c:numCache>
                <c:formatCode>#,##0\ "P"</c:formatCode>
                <c:ptCount val="5"/>
                <c:pt idx="0">
                  <c:v>6</c:v>
                </c:pt>
                <c:pt idx="1">
                  <c:v>9</c:v>
                </c:pt>
                <c:pt idx="2">
                  <c:v>6</c:v>
                </c:pt>
                <c:pt idx="3">
                  <c:v>0</c:v>
                </c:pt>
                <c:pt idx="4">
                  <c:v>21</c:v>
                </c:pt>
              </c:numCache>
            </c:numRef>
          </c:val>
          <c:extLst>
            <c:ext xmlns:c16="http://schemas.microsoft.com/office/drawing/2014/chart" uri="{C3380CC4-5D6E-409C-BE32-E72D297353CC}">
              <c16:uniqueId val="{00000000-6CB4-4B3D-BFC5-068DA954F90A}"/>
            </c:ext>
          </c:extLst>
        </c:ser>
        <c:dLbls>
          <c:showLegendKey val="0"/>
          <c:showVal val="0"/>
          <c:showCatName val="0"/>
          <c:showSerName val="0"/>
          <c:showPercent val="0"/>
          <c:showBubbleSize val="0"/>
        </c:dLbls>
        <c:gapWidth val="97"/>
        <c:overlap val="-27"/>
        <c:axId val="605271664"/>
        <c:axId val="374415792"/>
      </c:barChart>
      <c:catAx>
        <c:axId val="60527166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374415792"/>
        <c:crosses val="autoZero"/>
        <c:auto val="1"/>
        <c:lblAlgn val="ctr"/>
        <c:lblOffset val="100"/>
        <c:noMultiLvlLbl val="0"/>
      </c:catAx>
      <c:valAx>
        <c:axId val="374415792"/>
        <c:scaling>
          <c:orientation val="minMax"/>
        </c:scaling>
        <c:delete val="1"/>
        <c:axPos val="l"/>
        <c:numFmt formatCode="#,##0\ &quot;P&quot;" sourceLinked="1"/>
        <c:majorTickMark val="none"/>
        <c:minorTickMark val="none"/>
        <c:tickLblPos val="nextTo"/>
        <c:crossAx val="60527166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gráficas'!$C$40</c:f>
              <c:strCache>
                <c:ptCount val="1"/>
                <c:pt idx="0">
                  <c:v>Nueva capacidad habilitada en el SIN (MW)</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gráficas'!$D$39:$H$39</c:f>
              <c:strCache>
                <c:ptCount val="5"/>
                <c:pt idx="0">
                  <c:v>2023</c:v>
                </c:pt>
                <c:pt idx="1">
                  <c:v>2024</c:v>
                </c:pt>
                <c:pt idx="2">
                  <c:v>2025</c:v>
                </c:pt>
                <c:pt idx="3">
                  <c:v>2026</c:v>
                </c:pt>
                <c:pt idx="4">
                  <c:v> Total</c:v>
                </c:pt>
              </c:strCache>
            </c:strRef>
          </c:cat>
          <c:val>
            <c:numRef>
              <c:f>'5-Apoyo gráficas'!$D$40:$H$40</c:f>
              <c:numCache>
                <c:formatCode>#,##0.00\ "Mw"</c:formatCode>
                <c:ptCount val="5"/>
                <c:pt idx="0">
                  <c:v>1319.9</c:v>
                </c:pt>
                <c:pt idx="1">
                  <c:v>1780</c:v>
                </c:pt>
                <c:pt idx="2">
                  <c:v>3120</c:v>
                </c:pt>
                <c:pt idx="3">
                  <c:v>0</c:v>
                </c:pt>
                <c:pt idx="4">
                  <c:v>6219.9</c:v>
                </c:pt>
              </c:numCache>
            </c:numRef>
          </c:val>
          <c:extLst>
            <c:ext xmlns:c16="http://schemas.microsoft.com/office/drawing/2014/chart" uri="{C3380CC4-5D6E-409C-BE32-E72D297353CC}">
              <c16:uniqueId val="{00000000-A381-4BC8-9957-AAEE96F11D05}"/>
            </c:ext>
          </c:extLst>
        </c:ser>
        <c:dLbls>
          <c:showLegendKey val="0"/>
          <c:showVal val="0"/>
          <c:showCatName val="0"/>
          <c:showSerName val="0"/>
          <c:showPercent val="0"/>
          <c:showBubbleSize val="0"/>
        </c:dLbls>
        <c:gapWidth val="97"/>
        <c:overlap val="-27"/>
        <c:axId val="653304784"/>
        <c:axId val="427319856"/>
      </c:barChart>
      <c:catAx>
        <c:axId val="6533047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12700" cap="flat" cmpd="sng" algn="ctr">
            <a:solidFill>
              <a:schemeClr val="tx1">
                <a:lumMod val="50000"/>
                <a:lumOff val="50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319856"/>
        <c:crosses val="autoZero"/>
        <c:auto val="1"/>
        <c:lblAlgn val="ctr"/>
        <c:lblOffset val="100"/>
        <c:noMultiLvlLbl val="0"/>
      </c:catAx>
      <c:valAx>
        <c:axId val="427319856"/>
        <c:scaling>
          <c:orientation val="minMax"/>
        </c:scaling>
        <c:delete val="1"/>
        <c:axPos val="l"/>
        <c:numFmt formatCode="#,##0.00\ &quot;Mw&quot;" sourceLinked="1"/>
        <c:majorTickMark val="none"/>
        <c:minorTickMark val="none"/>
        <c:tickLblPos val="nextTo"/>
        <c:crossAx val="65330478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200" b="1" i="1"/>
              <a:t>Beneficios económicos -  Reducción de la DNA </a:t>
            </a:r>
          </a:p>
          <a:p>
            <a:pPr>
              <a:defRPr/>
            </a:pPr>
            <a:r>
              <a:rPr lang="es-CO" sz="1200" b="1" i="1"/>
              <a:t>D</a:t>
            </a:r>
            <a:r>
              <a:rPr lang="es-CO" sz="1000" b="1" i="1"/>
              <a:t>erivados de la ejecución futura de proyectos de expansión adoptados.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gráficas'!$C$61</c:f>
              <c:strCache>
                <c:ptCount val="1"/>
                <c:pt idx="0">
                  <c:v>En millones de dólares</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gráficas'!$D$60:$H$60</c:f>
              <c:strCache>
                <c:ptCount val="5"/>
                <c:pt idx="0">
                  <c:v>2023</c:v>
                </c:pt>
                <c:pt idx="1">
                  <c:v>2024</c:v>
                </c:pt>
                <c:pt idx="2">
                  <c:v>2025</c:v>
                </c:pt>
                <c:pt idx="3">
                  <c:v>2026</c:v>
                </c:pt>
                <c:pt idx="4">
                  <c:v> Total</c:v>
                </c:pt>
              </c:strCache>
            </c:strRef>
          </c:cat>
          <c:val>
            <c:numRef>
              <c:f>'5-Apoyo gráficas'!$D$61:$H$61</c:f>
              <c:numCache>
                <c:formatCode>[$USD]\ #,##0.00</c:formatCode>
                <c:ptCount val="5"/>
                <c:pt idx="0">
                  <c:v>553728646</c:v>
                </c:pt>
                <c:pt idx="1">
                  <c:v>4041321615.5700002</c:v>
                </c:pt>
                <c:pt idx="2">
                  <c:v>1647435987.3199999</c:v>
                </c:pt>
                <c:pt idx="3">
                  <c:v>0</c:v>
                </c:pt>
                <c:pt idx="4">
                  <c:v>6242486248.8899994</c:v>
                </c:pt>
              </c:numCache>
            </c:numRef>
          </c:val>
          <c:extLst>
            <c:ext xmlns:c16="http://schemas.microsoft.com/office/drawing/2014/chart" uri="{C3380CC4-5D6E-409C-BE32-E72D297353CC}">
              <c16:uniqueId val="{00000000-A3E5-41E4-825B-EE7521A459DE}"/>
            </c:ext>
          </c:extLst>
        </c:ser>
        <c:dLbls>
          <c:showLegendKey val="0"/>
          <c:showVal val="0"/>
          <c:showCatName val="0"/>
          <c:showSerName val="0"/>
          <c:showPercent val="0"/>
          <c:showBubbleSize val="0"/>
        </c:dLbls>
        <c:gapWidth val="97"/>
        <c:overlap val="-27"/>
        <c:axId val="653473680"/>
        <c:axId val="427428816"/>
      </c:barChart>
      <c:catAx>
        <c:axId val="6534736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428816"/>
        <c:crosses val="autoZero"/>
        <c:auto val="1"/>
        <c:lblAlgn val="ctr"/>
        <c:lblOffset val="100"/>
        <c:noMultiLvlLbl val="0"/>
      </c:catAx>
      <c:valAx>
        <c:axId val="427428816"/>
        <c:scaling>
          <c:orientation val="minMax"/>
        </c:scaling>
        <c:delete val="1"/>
        <c:axPos val="l"/>
        <c:numFmt formatCode="[$USD]\ #,##0.00" sourceLinked="1"/>
        <c:majorTickMark val="none"/>
        <c:minorTickMark val="none"/>
        <c:tickLblPos val="nextTo"/>
        <c:crossAx val="653473680"/>
        <c:crosses val="autoZero"/>
        <c:crossBetween val="between"/>
        <c:dispUnits>
          <c:builtInUnit val="millions"/>
          <c:dispUnitsLbl>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s-CO"/>
              </a:p>
            </c:txPr>
          </c:dispUnitsLbl>
        </c:dispUnits>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gráficas'!$C$85</c:f>
              <c:strCache>
                <c:ptCount val="1"/>
                <c:pt idx="0">
                  <c:v>Sesiones CNO con seguimiento</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gráficas'!$D$84:$H$84</c:f>
              <c:strCache>
                <c:ptCount val="5"/>
                <c:pt idx="0">
                  <c:v>2023</c:v>
                </c:pt>
                <c:pt idx="1">
                  <c:v>2024</c:v>
                </c:pt>
                <c:pt idx="2">
                  <c:v>2025</c:v>
                </c:pt>
                <c:pt idx="3">
                  <c:v>2026</c:v>
                </c:pt>
                <c:pt idx="4">
                  <c:v> Total</c:v>
                </c:pt>
              </c:strCache>
            </c:strRef>
          </c:cat>
          <c:val>
            <c:numRef>
              <c:f>'5-Apoyo gráficas'!$D$85:$H$85</c:f>
              <c:numCache>
                <c:formatCode>0\ "S"</c:formatCode>
                <c:ptCount val="5"/>
                <c:pt idx="0">
                  <c:v>11</c:v>
                </c:pt>
                <c:pt idx="1">
                  <c:v>12</c:v>
                </c:pt>
                <c:pt idx="2">
                  <c:v>11</c:v>
                </c:pt>
                <c:pt idx="3">
                  <c:v>4</c:v>
                </c:pt>
                <c:pt idx="4">
                  <c:v>38</c:v>
                </c:pt>
              </c:numCache>
            </c:numRef>
          </c:val>
          <c:extLst>
            <c:ext xmlns:c16="http://schemas.microsoft.com/office/drawing/2014/chart" uri="{C3380CC4-5D6E-409C-BE32-E72D297353CC}">
              <c16:uniqueId val="{00000000-ABAA-44A5-984E-126F5203C3C7}"/>
            </c:ext>
          </c:extLst>
        </c:ser>
        <c:dLbls>
          <c:showLegendKey val="0"/>
          <c:showVal val="0"/>
          <c:showCatName val="0"/>
          <c:showSerName val="0"/>
          <c:showPercent val="0"/>
          <c:showBubbleSize val="0"/>
        </c:dLbls>
        <c:gapWidth val="97"/>
        <c:overlap val="-27"/>
        <c:axId val="674999024"/>
        <c:axId val="427403376"/>
      </c:barChart>
      <c:catAx>
        <c:axId val="67499902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403376"/>
        <c:crosses val="autoZero"/>
        <c:auto val="1"/>
        <c:lblAlgn val="ctr"/>
        <c:lblOffset val="100"/>
        <c:noMultiLvlLbl val="0"/>
      </c:catAx>
      <c:valAx>
        <c:axId val="427403376"/>
        <c:scaling>
          <c:orientation val="minMax"/>
        </c:scaling>
        <c:delete val="1"/>
        <c:axPos val="l"/>
        <c:numFmt formatCode="0\ &quot;S&quot;" sourceLinked="1"/>
        <c:majorTickMark val="none"/>
        <c:minorTickMark val="none"/>
        <c:tickLblPos val="nextTo"/>
        <c:crossAx val="67499902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Demanda No Atendida - DNA</a:t>
            </a:r>
          </a:p>
          <a:p>
            <a:pPr>
              <a:defRPr sz="1200" b="1" i="1"/>
            </a:pPr>
            <a:r>
              <a:rPr lang="es-CO" sz="1000" b="1" i="1"/>
              <a:t>(GWh)</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gráficas'!$B$107</c:f>
              <c:strCache>
                <c:ptCount val="1"/>
                <c:pt idx="0">
                  <c:v>Demanda
(GWh)</c:v>
                </c:pt>
              </c:strCache>
            </c:strRef>
          </c:tx>
          <c:spPr>
            <a:solidFill>
              <a:schemeClr val="accent1"/>
            </a:solidFill>
            <a:ln>
              <a:noFill/>
            </a:ln>
            <a:effectLst/>
          </c:spPr>
          <c:invertIfNegative val="0"/>
          <c:dLbls>
            <c:dLbl>
              <c:idx val="0"/>
              <c:layout>
                <c:manualLayout>
                  <c:x val="-1.8186682949250337E-17"/>
                  <c:y val="1.407298864552716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53F5-422E-AAD9-D22ADC450A57}"/>
                </c:ext>
              </c:extLst>
            </c:dLbl>
            <c:dLbl>
              <c:idx val="1"/>
              <c:layout>
                <c:manualLayout>
                  <c:x val="0"/>
                  <c:y val="5.2937014972606403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53F5-422E-AAD9-D22ADC450A57}"/>
                </c:ext>
              </c:extLst>
            </c:dLbl>
            <c:dLbl>
              <c:idx val="2"/>
              <c:layout>
                <c:manualLayout>
                  <c:x val="-7.2746731797001349E-17"/>
                  <c:y val="-2.9014836887466615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53F5-422E-AAD9-D22ADC450A57}"/>
                </c:ext>
              </c:extLst>
            </c:dLbl>
            <c:dLbl>
              <c:idx val="3"/>
              <c:layout>
                <c:manualLayout>
                  <c:x val="-5.9520740869190283E-3"/>
                  <c:y val="-6.7174896680228481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53F5-422E-AAD9-D22ADC450A57}"/>
                </c:ext>
              </c:extLst>
            </c:dLbl>
            <c:dLbl>
              <c:idx val="4"/>
              <c:layout>
                <c:manualLayout>
                  <c:x val="0"/>
                  <c:y val="1.1961089042570817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53F5-422E-AAD9-D22ADC450A57}"/>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accent1"/>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'5-Apoyo gráficas'!$C$106:$G$106</c:f>
              <c:strCache>
                <c:ptCount val="5"/>
                <c:pt idx="0">
                  <c:v>2023</c:v>
                </c:pt>
                <c:pt idx="1">
                  <c:v>2024</c:v>
                </c:pt>
                <c:pt idx="2">
                  <c:v>2025</c:v>
                </c:pt>
                <c:pt idx="3">
                  <c:v>2026</c:v>
                </c:pt>
                <c:pt idx="4">
                  <c:v>Total</c:v>
                </c:pt>
              </c:strCache>
            </c:strRef>
          </c:cat>
          <c:val>
            <c:numRef>
              <c:f>'5-Apoyo gráficas'!$C$107:$G$107</c:f>
              <c:numCache>
                <c:formatCode>#,##0\ "GWh"</c:formatCode>
                <c:ptCount val="5"/>
                <c:pt idx="0">
                  <c:v>79982.100000000006</c:v>
                </c:pt>
                <c:pt idx="1">
                  <c:v>82084.899999999994</c:v>
                </c:pt>
                <c:pt idx="2">
                  <c:v>84049.74</c:v>
                </c:pt>
                <c:pt idx="3">
                  <c:v>21210.76</c:v>
                </c:pt>
                <c:pt idx="4">
                  <c:v>267327.5</c:v>
                </c:pt>
              </c:numCache>
            </c:numRef>
          </c:val>
          <c:extLst>
            <c:ext xmlns:c16="http://schemas.microsoft.com/office/drawing/2014/chart" uri="{C3380CC4-5D6E-409C-BE32-E72D297353CC}">
              <c16:uniqueId val="{00000000-53F5-422E-AAD9-D22ADC450A57}"/>
            </c:ext>
          </c:extLst>
        </c:ser>
        <c:dLbls>
          <c:showLegendKey val="0"/>
          <c:showVal val="0"/>
          <c:showCatName val="0"/>
          <c:showSerName val="0"/>
          <c:showPercent val="0"/>
          <c:showBubbleSize val="0"/>
        </c:dLbls>
        <c:gapWidth val="90"/>
        <c:axId val="700867376"/>
        <c:axId val="427418736"/>
      </c:barChart>
      <c:lineChart>
        <c:grouping val="standard"/>
        <c:varyColors val="0"/>
        <c:ser>
          <c:idx val="1"/>
          <c:order val="1"/>
          <c:tx>
            <c:strRef>
              <c:f>'5-Apoyo gráficas'!$B$108</c:f>
              <c:strCache>
                <c:ptCount val="1"/>
                <c:pt idx="0">
                  <c:v>DNA
(GWh)</c:v>
                </c:pt>
              </c:strCache>
            </c:strRef>
          </c:tx>
          <c:spPr>
            <a:ln w="28575" cap="rnd">
              <a:solidFill>
                <a:schemeClr val="accent2"/>
              </a:solidFill>
              <a:round/>
            </a:ln>
            <a:effectLst/>
          </c:spPr>
          <c:marker>
            <c:symbol val="diamond"/>
            <c:size val="5"/>
            <c:spPr>
              <a:solidFill>
                <a:schemeClr val="bg1"/>
              </a:solidFill>
              <a:ln w="9525">
                <a:solidFill>
                  <a:srgbClr val="FF0000"/>
                </a:solidFill>
              </a:ln>
              <a:effectLst/>
            </c:spPr>
          </c:marker>
          <c:dLbls>
            <c:dLbl>
              <c:idx val="0"/>
              <c:layout>
                <c:manualLayout>
                  <c:x val="-3.7722558360789422E-2"/>
                  <c:y val="-3.7738948280339843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53F5-422E-AAD9-D22ADC450A57}"/>
                </c:ext>
              </c:extLst>
            </c:dLbl>
            <c:dLbl>
              <c:idx val="1"/>
              <c:layout>
                <c:manualLayout>
                  <c:x val="-3.9680493912793526E-2"/>
                  <c:y val="-4.429915533528950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53F5-422E-AAD9-D22ADC450A57}"/>
                </c:ext>
              </c:extLst>
            </c:dLbl>
            <c:dLbl>
              <c:idx val="2"/>
              <c:layout>
                <c:manualLayout>
                  <c:x val="-3.7696469217153847E-2"/>
                  <c:y val="-4.8326351274861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53F5-422E-AAD9-D22ADC450A57}"/>
                </c:ext>
              </c:extLst>
            </c:dLbl>
            <c:dLbl>
              <c:idx val="3"/>
              <c:layout>
                <c:manualLayout>
                  <c:x val="3.1744395130234818E-2"/>
                  <c:y val="-1.610878375828706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53F5-422E-AAD9-D22ADC450A57}"/>
                </c:ext>
              </c:extLst>
            </c:dLbl>
            <c:dLbl>
              <c:idx val="4"/>
              <c:layout>
                <c:manualLayout>
                  <c:x val="-3.9680493912793671E-2"/>
                  <c:y val="-5.235354721443296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B-53F5-422E-AAD9-D22ADC450A57}"/>
                </c:ext>
              </c:extLst>
            </c:dLbl>
            <c:spPr>
              <a:solidFill>
                <a:srgbClr val="E7E6E6">
                  <a:alpha val="54902"/>
                </a:srgbClr>
              </a:solid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rgbClr val="FF0000"/>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'5-Apoyo gráficas'!$C$106:$G$106</c:f>
              <c:strCache>
                <c:ptCount val="5"/>
                <c:pt idx="0">
                  <c:v>2023</c:v>
                </c:pt>
                <c:pt idx="1">
                  <c:v>2024</c:v>
                </c:pt>
                <c:pt idx="2">
                  <c:v>2025</c:v>
                </c:pt>
                <c:pt idx="3">
                  <c:v>2026</c:v>
                </c:pt>
                <c:pt idx="4">
                  <c:v>Total</c:v>
                </c:pt>
              </c:strCache>
            </c:strRef>
          </c:cat>
          <c:val>
            <c:numRef>
              <c:f>'5-Apoyo gráficas'!$C$108:$G$108</c:f>
              <c:numCache>
                <c:formatCode>#,##0\ "GWh"</c:formatCode>
                <c:ptCount val="5"/>
                <c:pt idx="0">
                  <c:v>64.37</c:v>
                </c:pt>
                <c:pt idx="1">
                  <c:v>64.87</c:v>
                </c:pt>
                <c:pt idx="2">
                  <c:v>68.72</c:v>
                </c:pt>
                <c:pt idx="3">
                  <c:v>11.57</c:v>
                </c:pt>
                <c:pt idx="4">
                  <c:v>209.53</c:v>
                </c:pt>
              </c:numCache>
            </c:numRef>
          </c:val>
          <c:smooth val="0"/>
          <c:extLst>
            <c:ext xmlns:c16="http://schemas.microsoft.com/office/drawing/2014/chart" uri="{C3380CC4-5D6E-409C-BE32-E72D297353CC}">
              <c16:uniqueId val="{00000001-53F5-422E-AAD9-D22ADC450A57}"/>
            </c:ext>
          </c:extLst>
        </c:ser>
        <c:dLbls>
          <c:showLegendKey val="0"/>
          <c:showVal val="0"/>
          <c:showCatName val="0"/>
          <c:showSerName val="0"/>
          <c:showPercent val="0"/>
          <c:showBubbleSize val="0"/>
        </c:dLbls>
        <c:marker val="1"/>
        <c:smooth val="0"/>
        <c:axId val="700811696"/>
        <c:axId val="427508496"/>
      </c:lineChart>
      <c:catAx>
        <c:axId val="70086737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418736"/>
        <c:crosses val="autoZero"/>
        <c:auto val="1"/>
        <c:lblAlgn val="ctr"/>
        <c:lblOffset val="100"/>
        <c:noMultiLvlLbl val="0"/>
      </c:catAx>
      <c:valAx>
        <c:axId val="427418736"/>
        <c:scaling>
          <c:orientation val="minMax"/>
        </c:scaling>
        <c:delete val="0"/>
        <c:axPos val="l"/>
        <c:numFmt formatCode="#,##0\ &quot;GWh&quot;" sourceLinked="1"/>
        <c:majorTickMark val="out"/>
        <c:minorTickMark val="none"/>
        <c:tickLblPos val="nextTo"/>
        <c:spPr>
          <a:noFill/>
          <a:ln>
            <a:solidFill>
              <a:schemeClr val="accent1"/>
            </a:solidFill>
          </a:ln>
          <a:effectLst/>
        </c:spPr>
        <c:txPr>
          <a:bodyPr rot="-60000000" spcFirstLastPara="1" vertOverflow="ellipsis" vert="horz" wrap="square" anchor="ctr" anchorCtr="1"/>
          <a:lstStyle/>
          <a:p>
            <a:pPr>
              <a:defRPr sz="900" b="0" i="0" u="none" strike="noStrike" kern="1200" baseline="0">
                <a:solidFill>
                  <a:schemeClr val="accent1"/>
                </a:solidFill>
                <a:latin typeface="+mn-lt"/>
                <a:ea typeface="+mn-ea"/>
                <a:cs typeface="+mn-cs"/>
              </a:defRPr>
            </a:pPr>
            <a:endParaRPr lang="es-CO"/>
          </a:p>
        </c:txPr>
        <c:crossAx val="700867376"/>
        <c:crosses val="autoZero"/>
        <c:crossBetween val="between"/>
      </c:valAx>
      <c:valAx>
        <c:axId val="427508496"/>
        <c:scaling>
          <c:orientation val="minMax"/>
          <c:max val="1200"/>
        </c:scaling>
        <c:delete val="0"/>
        <c:axPos val="r"/>
        <c:numFmt formatCode="#,##0" sourceLinked="0"/>
        <c:majorTickMark val="out"/>
        <c:minorTickMark val="out"/>
        <c:tickLblPos val="nextTo"/>
        <c:spPr>
          <a:noFill/>
          <a:ln>
            <a:solidFill>
              <a:srgbClr val="FF0000"/>
            </a:solidFill>
          </a:ln>
          <a:effectLst/>
        </c:spPr>
        <c:txPr>
          <a:bodyPr rot="-60000000" spcFirstLastPara="1" vertOverflow="ellipsis" vert="horz" wrap="square" anchor="ctr" anchorCtr="1"/>
          <a:lstStyle/>
          <a:p>
            <a:pPr>
              <a:defRPr sz="900" b="0" i="0" u="none" strike="noStrike" kern="1200" baseline="0">
                <a:solidFill>
                  <a:srgbClr val="FF0000"/>
                </a:solidFill>
                <a:latin typeface="+mn-lt"/>
                <a:ea typeface="+mn-ea"/>
                <a:cs typeface="+mn-cs"/>
              </a:defRPr>
            </a:pPr>
            <a:endParaRPr lang="es-CO"/>
          </a:p>
        </c:txPr>
        <c:crossAx val="700811696"/>
        <c:crosses val="max"/>
        <c:crossBetween val="between"/>
      </c:valAx>
      <c:catAx>
        <c:axId val="700811696"/>
        <c:scaling>
          <c:orientation val="minMax"/>
        </c:scaling>
        <c:delete val="1"/>
        <c:axPos val="b"/>
        <c:numFmt formatCode="General" sourceLinked="1"/>
        <c:majorTickMark val="out"/>
        <c:minorTickMark val="none"/>
        <c:tickLblPos val="nextTo"/>
        <c:crossAx val="427508496"/>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s-CO" sz="1200" b="1" i="1"/>
              <a:t>Demanda No Atendida - DNA</a:t>
            </a:r>
          </a:p>
          <a:p>
            <a:pPr>
              <a:defRPr/>
            </a:pPr>
            <a:r>
              <a:rPr lang="es-CO" sz="1000" b="1" i="1"/>
              <a:t>(%)</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gráficas'!$K$107</c:f>
              <c:strCache>
                <c:ptCount val="1"/>
                <c:pt idx="0">
                  <c:v>DNA %</c:v>
                </c:pt>
              </c:strCache>
            </c:strRef>
          </c:tx>
          <c:spPr>
            <a:solidFill>
              <a:srgbClr val="FF3333"/>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gráficas'!$L$106:$P$106</c:f>
              <c:strCache>
                <c:ptCount val="5"/>
                <c:pt idx="0">
                  <c:v>2023</c:v>
                </c:pt>
                <c:pt idx="1">
                  <c:v>2024</c:v>
                </c:pt>
                <c:pt idx="2">
                  <c:v>2025</c:v>
                </c:pt>
                <c:pt idx="3">
                  <c:v>2026</c:v>
                </c:pt>
                <c:pt idx="4">
                  <c:v>Total</c:v>
                </c:pt>
              </c:strCache>
            </c:strRef>
          </c:cat>
          <c:val>
            <c:numRef>
              <c:f>'5-Apoyo gráficas'!$L$107:$P$107</c:f>
              <c:numCache>
                <c:formatCode>0.000%</c:formatCode>
                <c:ptCount val="5"/>
                <c:pt idx="0">
                  <c:v>8.0480507513556153E-4</c:v>
                </c:pt>
                <c:pt idx="1">
                  <c:v>7.9027933273963919E-4</c:v>
                </c:pt>
                <c:pt idx="2">
                  <c:v>8.1761109552510214E-4</c:v>
                </c:pt>
                <c:pt idx="3">
                  <c:v>5.4547786123646685E-4</c:v>
                </c:pt>
                <c:pt idx="4">
                  <c:v>7.8379515762501048E-4</c:v>
                </c:pt>
              </c:numCache>
            </c:numRef>
          </c:val>
          <c:extLst>
            <c:ext xmlns:c16="http://schemas.microsoft.com/office/drawing/2014/chart" uri="{C3380CC4-5D6E-409C-BE32-E72D297353CC}">
              <c16:uniqueId val="{00000000-FCFB-4A5E-AB7B-02D9DA0B880C}"/>
            </c:ext>
          </c:extLst>
        </c:ser>
        <c:dLbls>
          <c:showLegendKey val="0"/>
          <c:showVal val="0"/>
          <c:showCatName val="0"/>
          <c:showSerName val="0"/>
          <c:showPercent val="0"/>
          <c:showBubbleSize val="0"/>
        </c:dLbls>
        <c:gapWidth val="219"/>
        <c:overlap val="-27"/>
        <c:axId val="705779984"/>
        <c:axId val="427369776"/>
      </c:barChart>
      <c:catAx>
        <c:axId val="705779984"/>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369776"/>
        <c:crosses val="autoZero"/>
        <c:auto val="1"/>
        <c:lblAlgn val="ctr"/>
        <c:lblOffset val="100"/>
        <c:noMultiLvlLbl val="0"/>
      </c:catAx>
      <c:valAx>
        <c:axId val="427369776"/>
        <c:scaling>
          <c:orientation val="minMax"/>
          <c:max val="3.0000000000000009E-3"/>
        </c:scaling>
        <c:delete val="1"/>
        <c:axPos val="l"/>
        <c:numFmt formatCode="0.000%" sourceLinked="1"/>
        <c:majorTickMark val="none"/>
        <c:minorTickMark val="none"/>
        <c:tickLblPos val="nextTo"/>
        <c:crossAx val="705779984"/>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gráficas'!$B$137</c:f>
              <c:strCache>
                <c:ptCount val="1"/>
                <c:pt idx="0">
                  <c:v>Resoluciones expedidas de capacidad instalada y fecha de puesta en operación</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'5-Apoyo gráficas'!$C$136:$G$136</c:f>
              <c:strCache>
                <c:ptCount val="5"/>
                <c:pt idx="0">
                  <c:v>2023</c:v>
                </c:pt>
                <c:pt idx="1">
                  <c:v>2024</c:v>
                </c:pt>
                <c:pt idx="2">
                  <c:v>2025</c:v>
                </c:pt>
                <c:pt idx="3">
                  <c:v>2026</c:v>
                </c:pt>
                <c:pt idx="4">
                  <c:v> Total</c:v>
                </c:pt>
              </c:strCache>
            </c:strRef>
          </c:cat>
          <c:val>
            <c:numRef>
              <c:f>'5-Apoyo gráficas'!$C$137:$G$137</c:f>
              <c:numCache>
                <c:formatCode>0\ "R"</c:formatCode>
                <c:ptCount val="5"/>
                <c:pt idx="0">
                  <c:v>1</c:v>
                </c:pt>
                <c:pt idx="1">
                  <c:v>3</c:v>
                </c:pt>
                <c:pt idx="2">
                  <c:v>0</c:v>
                </c:pt>
                <c:pt idx="3">
                  <c:v>0</c:v>
                </c:pt>
                <c:pt idx="4">
                  <c:v>4</c:v>
                </c:pt>
              </c:numCache>
            </c:numRef>
          </c:val>
          <c:extLst>
            <c:ext xmlns:c16="http://schemas.microsoft.com/office/drawing/2014/chart" uri="{C3380CC4-5D6E-409C-BE32-E72D297353CC}">
              <c16:uniqueId val="{00000000-9F84-4E61-AFDE-CC7CA012DAD6}"/>
            </c:ext>
          </c:extLst>
        </c:ser>
        <c:dLbls>
          <c:showLegendKey val="0"/>
          <c:showVal val="0"/>
          <c:showCatName val="0"/>
          <c:showSerName val="0"/>
          <c:showPercent val="0"/>
          <c:showBubbleSize val="0"/>
        </c:dLbls>
        <c:gapWidth val="70"/>
        <c:overlap val="-27"/>
        <c:axId val="816002960"/>
        <c:axId val="427456656"/>
      </c:barChart>
      <c:catAx>
        <c:axId val="81600296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456656"/>
        <c:crosses val="autoZero"/>
        <c:auto val="1"/>
        <c:lblAlgn val="ctr"/>
        <c:lblOffset val="100"/>
        <c:noMultiLvlLbl val="0"/>
      </c:catAx>
      <c:valAx>
        <c:axId val="427456656"/>
        <c:scaling>
          <c:orientation val="minMax"/>
        </c:scaling>
        <c:delete val="1"/>
        <c:axPos val="l"/>
        <c:numFmt formatCode="0\ &quot;R&quot;" sourceLinked="1"/>
        <c:majorTickMark val="none"/>
        <c:minorTickMark val="none"/>
        <c:tickLblPos val="nextTo"/>
        <c:crossAx val="81600296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r>
              <a:rPr lang="es-CO" sz="1200" b="1" i="1"/>
              <a:t>Avance meta 6 GW+ (6.000 MW)</a:t>
            </a:r>
          </a:p>
        </c:rich>
      </c:tx>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gráficas'!$B$161</c:f>
              <c:strCache>
                <c:ptCount val="1"/>
                <c:pt idx="0">
                  <c:v>Avance  6 GW+ (MW)</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'5-Apoyo gráficas'!$C$160:$F$160</c:f>
              <c:numCache>
                <c:formatCode>General</c:formatCode>
                <c:ptCount val="4"/>
                <c:pt idx="0">
                  <c:v>2023</c:v>
                </c:pt>
                <c:pt idx="1">
                  <c:v>2024</c:v>
                </c:pt>
                <c:pt idx="2">
                  <c:v>2025</c:v>
                </c:pt>
                <c:pt idx="3">
                  <c:v>2026</c:v>
                </c:pt>
              </c:numCache>
            </c:numRef>
          </c:cat>
          <c:val>
            <c:numRef>
              <c:f>'5-Apoyo gráficas'!$C$161:$F$161</c:f>
              <c:numCache>
                <c:formatCode>#,##0.00\ "Mw"</c:formatCode>
                <c:ptCount val="4"/>
                <c:pt idx="0">
                  <c:v>906.6</c:v>
                </c:pt>
                <c:pt idx="1">
                  <c:v>2612.85</c:v>
                </c:pt>
                <c:pt idx="2">
                  <c:v>0</c:v>
                </c:pt>
                <c:pt idx="3">
                  <c:v>4416.57</c:v>
                </c:pt>
              </c:numCache>
            </c:numRef>
          </c:val>
          <c:extLst>
            <c:ext xmlns:c16="http://schemas.microsoft.com/office/drawing/2014/chart" uri="{C3380CC4-5D6E-409C-BE32-E72D297353CC}">
              <c16:uniqueId val="{00000000-7590-4D43-A863-323793B6B1C3}"/>
            </c:ext>
          </c:extLst>
        </c:ser>
        <c:dLbls>
          <c:showLegendKey val="0"/>
          <c:showVal val="0"/>
          <c:showCatName val="0"/>
          <c:showSerName val="0"/>
          <c:showPercent val="0"/>
          <c:showBubbleSize val="0"/>
        </c:dLbls>
        <c:gapWidth val="130"/>
        <c:overlap val="-27"/>
        <c:axId val="837272736"/>
        <c:axId val="427275696"/>
      </c:barChart>
      <c:lineChart>
        <c:grouping val="standard"/>
        <c:varyColors val="0"/>
        <c:ser>
          <c:idx val="1"/>
          <c:order val="1"/>
          <c:tx>
            <c:strRef>
              <c:f>'5-Apoyo gráficas'!$B$162</c:f>
              <c:strCache>
                <c:ptCount val="1"/>
                <c:pt idx="0">
                  <c:v>Meta</c:v>
                </c:pt>
              </c:strCache>
            </c:strRef>
          </c:tx>
          <c:spPr>
            <a:ln w="28575" cap="rnd">
              <a:solidFill>
                <a:schemeClr val="accent1"/>
              </a:solidFill>
              <a:round/>
            </a:ln>
            <a:effectLst/>
          </c:spPr>
          <c:marker>
            <c:symbol val="diamond"/>
            <c:size val="5"/>
            <c:spPr>
              <a:solidFill>
                <a:srgbClr val="FF0000">
                  <a:alpha val="99000"/>
                </a:srgbClr>
              </a:solidFill>
              <a:ln w="9525">
                <a:noFill/>
              </a:ln>
              <a:effectLst/>
            </c:spPr>
          </c:marker>
          <c:dLbls>
            <c:dLbl>
              <c:idx val="0"/>
              <c:layout>
                <c:manualLayout>
                  <c:x val="-6.1232598622507614E-2"/>
                  <c:y val="-4.55729143304567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7590-4D43-A863-323793B6B1C3}"/>
                </c:ext>
              </c:extLst>
            </c:dLbl>
            <c:dLbl>
              <c:idx val="1"/>
              <c:layout>
                <c:manualLayout>
                  <c:x val="-6.4015898559894313E-2"/>
                  <c:y val="-4.10156228974110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7590-4D43-A863-323793B6B1C3}"/>
                </c:ext>
              </c:extLst>
            </c:dLbl>
            <c:dLbl>
              <c:idx val="2"/>
              <c:layout>
                <c:manualLayout>
                  <c:x val="-5.8449298685120894E-2"/>
                  <c:y val="-4.5572914330456737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7590-4D43-A863-323793B6B1C3}"/>
                </c:ext>
              </c:extLst>
            </c:dLbl>
            <c:dLbl>
              <c:idx val="3"/>
              <c:layout>
                <c:manualLayout>
                  <c:x val="-6.1232598622507704E-2"/>
                  <c:y val="-4.1015622897411064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7590-4D43-A863-323793B6B1C3}"/>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'5-Apoyo gráficas'!$C$160:$F$160</c:f>
              <c:numCache>
                <c:formatCode>General</c:formatCode>
                <c:ptCount val="4"/>
                <c:pt idx="0">
                  <c:v>2023</c:v>
                </c:pt>
                <c:pt idx="1">
                  <c:v>2024</c:v>
                </c:pt>
                <c:pt idx="2">
                  <c:v>2025</c:v>
                </c:pt>
                <c:pt idx="3">
                  <c:v>2026</c:v>
                </c:pt>
              </c:numCache>
            </c:numRef>
          </c:cat>
          <c:val>
            <c:numRef>
              <c:f>'5-Apoyo gráficas'!$C$162:$F$162</c:f>
              <c:numCache>
                <c:formatCode>#,##0.00\ "Mw"</c:formatCode>
                <c:ptCount val="4"/>
                <c:pt idx="0">
                  <c:v>6000</c:v>
                </c:pt>
                <c:pt idx="1">
                  <c:v>6000</c:v>
                </c:pt>
                <c:pt idx="2">
                  <c:v>6000</c:v>
                </c:pt>
                <c:pt idx="3">
                  <c:v>6000</c:v>
                </c:pt>
              </c:numCache>
            </c:numRef>
          </c:val>
          <c:smooth val="0"/>
          <c:extLst>
            <c:ext xmlns:c16="http://schemas.microsoft.com/office/drawing/2014/chart" uri="{C3380CC4-5D6E-409C-BE32-E72D297353CC}">
              <c16:uniqueId val="{00000001-7590-4D43-A863-323793B6B1C3}"/>
            </c:ext>
          </c:extLst>
        </c:ser>
        <c:dLbls>
          <c:showLegendKey val="0"/>
          <c:showVal val="0"/>
          <c:showCatName val="0"/>
          <c:showSerName val="0"/>
          <c:showPercent val="0"/>
          <c:showBubbleSize val="0"/>
        </c:dLbls>
        <c:marker val="1"/>
        <c:smooth val="0"/>
        <c:axId val="837272736"/>
        <c:axId val="427275696"/>
      </c:lineChart>
      <c:catAx>
        <c:axId val="837272736"/>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275696"/>
        <c:crosses val="autoZero"/>
        <c:auto val="1"/>
        <c:lblAlgn val="ctr"/>
        <c:lblOffset val="100"/>
        <c:noMultiLvlLbl val="0"/>
      </c:catAx>
      <c:valAx>
        <c:axId val="427275696"/>
        <c:scaling>
          <c:orientation val="minMax"/>
          <c:max val="7500"/>
          <c:min val="0"/>
        </c:scaling>
        <c:delete val="1"/>
        <c:axPos val="l"/>
        <c:numFmt formatCode="#,##0.00\ &quot;Mw&quot;" sourceLinked="1"/>
        <c:majorTickMark val="none"/>
        <c:minorTickMark val="none"/>
        <c:tickLblPos val="nextTo"/>
        <c:crossAx val="8372727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sz="1200" b="1" i="1" u="none" strike="noStrike" kern="1200" spc="0" baseline="0">
              <a:solidFill>
                <a:schemeClr val="tx1">
                  <a:lumMod val="65000"/>
                  <a:lumOff val="35000"/>
                </a:schemeClr>
              </a:solidFill>
              <a:latin typeface="+mn-lt"/>
              <a:ea typeface="+mn-ea"/>
              <a:cs typeface="+mn-cs"/>
            </a:defRPr>
          </a:pPr>
          <a:endParaRPr lang="es-CO"/>
        </a:p>
      </c:txPr>
    </c:title>
    <c:autoTitleDeleted val="0"/>
    <c:plotArea>
      <c:layout/>
      <c:barChart>
        <c:barDir val="col"/>
        <c:grouping val="clustered"/>
        <c:varyColors val="0"/>
        <c:ser>
          <c:idx val="0"/>
          <c:order val="0"/>
          <c:tx>
            <c:strRef>
              <c:f>'5-Apoyo gráficas'!$J$161</c:f>
              <c:strCache>
                <c:ptCount val="1"/>
                <c:pt idx="0">
                  <c:v>Avance meta 6 GW+ (%)</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'5-Apoyo gráficas'!$K$160:$N$160</c:f>
              <c:numCache>
                <c:formatCode>General</c:formatCode>
                <c:ptCount val="4"/>
                <c:pt idx="0">
                  <c:v>2023</c:v>
                </c:pt>
                <c:pt idx="1">
                  <c:v>2024</c:v>
                </c:pt>
                <c:pt idx="2">
                  <c:v>2025</c:v>
                </c:pt>
                <c:pt idx="3">
                  <c:v>2026</c:v>
                </c:pt>
              </c:numCache>
            </c:numRef>
          </c:cat>
          <c:val>
            <c:numRef>
              <c:f>'5-Apoyo gráficas'!$K$161:$N$161</c:f>
              <c:numCache>
                <c:formatCode>0.00%</c:formatCode>
                <c:ptCount val="4"/>
                <c:pt idx="0">
                  <c:v>0.15110000000000001</c:v>
                </c:pt>
                <c:pt idx="1">
                  <c:v>0.435475</c:v>
                </c:pt>
                <c:pt idx="2">
                  <c:v>0.62810333333333335</c:v>
                </c:pt>
                <c:pt idx="3">
                  <c:v>0.73609499999999994</c:v>
                </c:pt>
              </c:numCache>
            </c:numRef>
          </c:val>
          <c:extLst>
            <c:ext xmlns:c16="http://schemas.microsoft.com/office/drawing/2014/chart" uri="{C3380CC4-5D6E-409C-BE32-E72D297353CC}">
              <c16:uniqueId val="{00000000-8985-4F44-B06F-41D9007227D2}"/>
            </c:ext>
          </c:extLst>
        </c:ser>
        <c:dLbls>
          <c:showLegendKey val="0"/>
          <c:showVal val="0"/>
          <c:showCatName val="0"/>
          <c:showSerName val="0"/>
          <c:showPercent val="0"/>
          <c:showBubbleSize val="0"/>
        </c:dLbls>
        <c:gapWidth val="97"/>
        <c:overlap val="-27"/>
        <c:axId val="705751680"/>
        <c:axId val="427336656"/>
      </c:barChart>
      <c:catAx>
        <c:axId val="7057516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s-CO"/>
          </a:p>
        </c:txPr>
        <c:crossAx val="427336656"/>
        <c:crosses val="autoZero"/>
        <c:auto val="1"/>
        <c:lblAlgn val="ctr"/>
        <c:lblOffset val="100"/>
        <c:noMultiLvlLbl val="0"/>
      </c:catAx>
      <c:valAx>
        <c:axId val="427336656"/>
        <c:scaling>
          <c:orientation val="minMax"/>
        </c:scaling>
        <c:delete val="1"/>
        <c:axPos val="l"/>
        <c:numFmt formatCode="0.00%" sourceLinked="1"/>
        <c:majorTickMark val="none"/>
        <c:minorTickMark val="none"/>
        <c:tickLblPos val="nextTo"/>
        <c:crossAx val="705751680"/>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s-CO"/>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32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2.xml"/><Relationship Id="rId7" Type="http://schemas.openxmlformats.org/officeDocument/2006/relationships/chart" Target="../charts/chart6.xml"/><Relationship Id="rId2" Type="http://schemas.openxmlformats.org/officeDocument/2006/relationships/chart" Target="../charts/chart1.xml"/><Relationship Id="rId1" Type="http://schemas.openxmlformats.org/officeDocument/2006/relationships/image" Target="../media/image1.png"/><Relationship Id="rId6" Type="http://schemas.openxmlformats.org/officeDocument/2006/relationships/chart" Target="../charts/chart5.xml"/><Relationship Id="rId5" Type="http://schemas.openxmlformats.org/officeDocument/2006/relationships/chart" Target="../charts/chart4.xml"/><Relationship Id="rId4" Type="http://schemas.openxmlformats.org/officeDocument/2006/relationships/chart" Target="../charts/chart3.xml"/></Relationships>
</file>

<file path=xl/drawings/_rels/drawing2.xml.rels><?xml version="1.0" encoding="UTF-8" standalone="yes"?>
<Relationships xmlns="http://schemas.openxmlformats.org/package/2006/relationships"><Relationship Id="rId1"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4" Type="http://schemas.openxmlformats.org/officeDocument/2006/relationships/chart" Target="../charts/chart11.xml"/></Relationships>
</file>

<file path=xl/drawings/_rels/drawing4.xml.rels><?xml version="1.0" encoding="UTF-8" standalone="yes"?>
<Relationships xmlns="http://schemas.openxmlformats.org/package/2006/relationships"><Relationship Id="rId8" Type="http://schemas.openxmlformats.org/officeDocument/2006/relationships/chart" Target="../charts/chart19.xml"/><Relationship Id="rId13" Type="http://schemas.openxmlformats.org/officeDocument/2006/relationships/chart" Target="../charts/chart24.xml"/><Relationship Id="rId3" Type="http://schemas.openxmlformats.org/officeDocument/2006/relationships/chart" Target="../charts/chart14.xml"/><Relationship Id="rId7" Type="http://schemas.openxmlformats.org/officeDocument/2006/relationships/chart" Target="../charts/chart18.xml"/><Relationship Id="rId12" Type="http://schemas.openxmlformats.org/officeDocument/2006/relationships/chart" Target="../charts/chart23.xml"/><Relationship Id="rId2" Type="http://schemas.openxmlformats.org/officeDocument/2006/relationships/chart" Target="../charts/chart13.xml"/><Relationship Id="rId1" Type="http://schemas.openxmlformats.org/officeDocument/2006/relationships/chart" Target="../charts/chart12.xml"/><Relationship Id="rId6" Type="http://schemas.openxmlformats.org/officeDocument/2006/relationships/chart" Target="../charts/chart17.xml"/><Relationship Id="rId11" Type="http://schemas.openxmlformats.org/officeDocument/2006/relationships/chart" Target="../charts/chart22.xml"/><Relationship Id="rId5" Type="http://schemas.openxmlformats.org/officeDocument/2006/relationships/chart" Target="../charts/chart16.xml"/><Relationship Id="rId10" Type="http://schemas.openxmlformats.org/officeDocument/2006/relationships/chart" Target="../charts/chart21.xml"/><Relationship Id="rId4" Type="http://schemas.openxmlformats.org/officeDocument/2006/relationships/chart" Target="../charts/chart15.xml"/><Relationship Id="rId9" Type="http://schemas.openxmlformats.org/officeDocument/2006/relationships/chart" Target="../charts/chart20.xml"/></Relationships>
</file>

<file path=xl/drawings/_rels/drawing5.xml.rels><?xml version="1.0" encoding="UTF-8" standalone="yes"?>
<Relationships xmlns="http://schemas.openxmlformats.org/package/2006/relationships"><Relationship Id="rId8" Type="http://schemas.openxmlformats.org/officeDocument/2006/relationships/chart" Target="../charts/chart32.xml"/><Relationship Id="rId3" Type="http://schemas.openxmlformats.org/officeDocument/2006/relationships/chart" Target="../charts/chart27.xml"/><Relationship Id="rId7" Type="http://schemas.openxmlformats.org/officeDocument/2006/relationships/chart" Target="../charts/chart31.xml"/><Relationship Id="rId2" Type="http://schemas.openxmlformats.org/officeDocument/2006/relationships/chart" Target="../charts/chart26.xml"/><Relationship Id="rId1" Type="http://schemas.openxmlformats.org/officeDocument/2006/relationships/chart" Target="../charts/chart25.xml"/><Relationship Id="rId6" Type="http://schemas.openxmlformats.org/officeDocument/2006/relationships/chart" Target="../charts/chart30.xml"/><Relationship Id="rId5" Type="http://schemas.openxmlformats.org/officeDocument/2006/relationships/chart" Target="../charts/chart29.xml"/><Relationship Id="rId4" Type="http://schemas.openxmlformats.org/officeDocument/2006/relationships/chart" Target="../charts/chart28.xml"/><Relationship Id="rId9" Type="http://schemas.openxmlformats.org/officeDocument/2006/relationships/chart" Target="../charts/chart33.xml"/></Relationships>
</file>

<file path=xl/drawings/_rels/drawing6.xml.rels><?xml version="1.0" encoding="UTF-8" standalone="yes"?>
<Relationships xmlns="http://schemas.openxmlformats.org/package/2006/relationships"><Relationship Id="rId2" Type="http://schemas.openxmlformats.org/officeDocument/2006/relationships/chart" Target="../charts/chart35.xml"/><Relationship Id="rId1" Type="http://schemas.openxmlformats.org/officeDocument/2006/relationships/chart" Target="../charts/chart34.xml"/></Relationships>
</file>

<file path=xl/drawings/_rels/drawing7.xml.rels><?xml version="1.0" encoding="UTF-8" standalone="yes"?>
<Relationships xmlns="http://schemas.openxmlformats.org/package/2006/relationships"><Relationship Id="rId2" Type="http://schemas.openxmlformats.org/officeDocument/2006/relationships/chart" Target="../charts/chart37.xml"/><Relationship Id="rId1" Type="http://schemas.openxmlformats.org/officeDocument/2006/relationships/chart" Target="../charts/chart36.xml"/></Relationships>
</file>

<file path=xl/drawings/_rels/drawing8.xml.rels><?xml version="1.0" encoding="UTF-8" standalone="yes"?>
<Relationships xmlns="http://schemas.openxmlformats.org/package/2006/relationships"><Relationship Id="rId8" Type="http://schemas.openxmlformats.org/officeDocument/2006/relationships/chart" Target="../charts/chart45.xml"/><Relationship Id="rId3" Type="http://schemas.openxmlformats.org/officeDocument/2006/relationships/chart" Target="../charts/chart40.xml"/><Relationship Id="rId7" Type="http://schemas.openxmlformats.org/officeDocument/2006/relationships/chart" Target="../charts/chart44.xml"/><Relationship Id="rId12" Type="http://schemas.openxmlformats.org/officeDocument/2006/relationships/chart" Target="../charts/chart49.xml"/><Relationship Id="rId2" Type="http://schemas.openxmlformats.org/officeDocument/2006/relationships/chart" Target="../charts/chart39.xml"/><Relationship Id="rId1" Type="http://schemas.openxmlformats.org/officeDocument/2006/relationships/chart" Target="../charts/chart38.xml"/><Relationship Id="rId6" Type="http://schemas.openxmlformats.org/officeDocument/2006/relationships/chart" Target="../charts/chart43.xml"/><Relationship Id="rId11" Type="http://schemas.openxmlformats.org/officeDocument/2006/relationships/chart" Target="../charts/chart48.xml"/><Relationship Id="rId5" Type="http://schemas.openxmlformats.org/officeDocument/2006/relationships/chart" Target="../charts/chart42.xml"/><Relationship Id="rId10" Type="http://schemas.openxmlformats.org/officeDocument/2006/relationships/chart" Target="../charts/chart47.xml"/><Relationship Id="rId4" Type="http://schemas.openxmlformats.org/officeDocument/2006/relationships/chart" Target="../charts/chart41.xml"/><Relationship Id="rId9" Type="http://schemas.openxmlformats.org/officeDocument/2006/relationships/chart" Target="../charts/chart46.xml"/></Relationships>
</file>

<file path=xl/drawings/_rels/drawing9.xml.rels><?xml version="1.0" encoding="UTF-8" standalone="yes"?>
<Relationships xmlns="http://schemas.openxmlformats.org/package/2006/relationships"><Relationship Id="rId8" Type="http://schemas.openxmlformats.org/officeDocument/2006/relationships/chart" Target="../charts/chart57.xml"/><Relationship Id="rId3" Type="http://schemas.openxmlformats.org/officeDocument/2006/relationships/chart" Target="../charts/chart52.xml"/><Relationship Id="rId7" Type="http://schemas.openxmlformats.org/officeDocument/2006/relationships/chart" Target="../charts/chart56.xml"/><Relationship Id="rId2" Type="http://schemas.openxmlformats.org/officeDocument/2006/relationships/chart" Target="../charts/chart51.xml"/><Relationship Id="rId1" Type="http://schemas.openxmlformats.org/officeDocument/2006/relationships/chart" Target="../charts/chart50.xml"/><Relationship Id="rId6" Type="http://schemas.openxmlformats.org/officeDocument/2006/relationships/chart" Target="../charts/chart55.xml"/><Relationship Id="rId5" Type="http://schemas.openxmlformats.org/officeDocument/2006/relationships/chart" Target="../charts/chart54.xml"/><Relationship Id="rId4" Type="http://schemas.openxmlformats.org/officeDocument/2006/relationships/chart" Target="../charts/chart53.xml"/><Relationship Id="rId9" Type="http://schemas.openxmlformats.org/officeDocument/2006/relationships/chart" Target="../charts/chart58.xml"/></Relationships>
</file>

<file path=xl/drawings/drawing1.xml><?xml version="1.0" encoding="utf-8"?>
<xdr:wsDr xmlns:xdr="http://schemas.openxmlformats.org/drawingml/2006/spreadsheetDrawing" xmlns:a="http://schemas.openxmlformats.org/drawingml/2006/main">
  <xdr:oneCellAnchor>
    <xdr:from>
      <xdr:col>6</xdr:col>
      <xdr:colOff>857250</xdr:colOff>
      <xdr:row>23</xdr:row>
      <xdr:rowOff>232951</xdr:rowOff>
    </xdr:from>
    <xdr:ext cx="2714625" cy="276614"/>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BB107CD6-D1AF-5579-061C-AC1049585B6E}"/>
                </a:ext>
              </a:extLst>
            </xdr:cNvPr>
            <xdr:cNvSpPr txBox="1"/>
          </xdr:nvSpPr>
          <xdr:spPr>
            <a:xfrm>
              <a:off x="5354707" y="8126277"/>
              <a:ext cx="2714625"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𝑈𝑠𝑢𝑎𝑟𝑖𝑜𝑠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𝑐𝑜𝑛𝑒𝑐𝑡𝑎𝑑𝑜𝑠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𝑎𝑐𝑢𝑚𝑢𝑙𝑎𝑑𝑜𝑠</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𝑐𝑢𝑎𝑡𝑟𝑖𝑛𝑒𝑖𝑜</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3" name="CuadroTexto 2">
              <a:extLst>
                <a:ext uri="{FF2B5EF4-FFF2-40B4-BE49-F238E27FC236}">
                  <a16:creationId xmlns:a16="http://schemas.microsoft.com/office/drawing/2014/main" id="{BB107CD6-D1AF-5579-061C-AC1049585B6E}"/>
                </a:ext>
              </a:extLst>
            </xdr:cNvPr>
            <xdr:cNvSpPr txBox="1"/>
          </xdr:nvSpPr>
          <xdr:spPr>
            <a:xfrm>
              <a:off x="5354707" y="8126277"/>
              <a:ext cx="2714625"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 (</a:t>
              </a:r>
              <a:r>
                <a:rPr lang="es-MX" sz="800" b="0" i="0">
                  <a:solidFill>
                    <a:schemeClr val="tx1"/>
                  </a:solidFill>
                  <a:effectLst/>
                  <a:latin typeface="Cambria Math" panose="02040503050406030204" pitchFamily="18" charset="0"/>
                  <a:ea typeface="+mn-ea"/>
                  <a:cs typeface="+mn-cs"/>
                </a:rPr>
                <a:t>(𝑈𝑠𝑢𝑎𝑟𝑖𝑜𝑠  𝑐𝑜𝑛𝑒𝑐𝑡𝑎𝑑𝑜𝑠 𝑎𝑐𝑢𝑚𝑢𝑙𝑎𝑑𝑜𝑠)/(𝑀𝑒𝑡𝑎 𝑐𝑢𝑎𝑡𝑟𝑖𝑛𝑒𝑖𝑜))</a:t>
              </a:r>
              <a:r>
                <a:rPr lang="es-MX" sz="800" b="0" i="0">
                  <a:latin typeface="Cambria Math" panose="02040503050406030204" pitchFamily="18" charset="0"/>
                </a:rPr>
                <a:t>∗100</a:t>
              </a:r>
              <a:endParaRPr lang="es-CO" sz="800"/>
            </a:p>
          </xdr:txBody>
        </xdr:sp>
      </mc:Fallback>
    </mc:AlternateContent>
    <xdr:clientData/>
  </xdr:oneCellAnchor>
  <xdr:oneCellAnchor>
    <xdr:from>
      <xdr:col>6</xdr:col>
      <xdr:colOff>866775</xdr:colOff>
      <xdr:row>43</xdr:row>
      <xdr:rowOff>319087</xdr:rowOff>
    </xdr:from>
    <xdr:ext cx="2714625" cy="276614"/>
    <mc:AlternateContent xmlns:mc="http://schemas.openxmlformats.org/markup-compatibility/2006" xmlns:a14="http://schemas.microsoft.com/office/drawing/2010/main">
      <mc:Choice Requires="a14">
        <xdr:sp macro="" textlink="">
          <xdr:nvSpPr>
            <xdr:cNvPr id="6" name="CuadroTexto 5">
              <a:extLst>
                <a:ext uri="{FF2B5EF4-FFF2-40B4-BE49-F238E27FC236}">
                  <a16:creationId xmlns:a16="http://schemas.microsoft.com/office/drawing/2014/main" id="{0BCC3DE0-E98D-4705-90C4-479BE61DAF96}"/>
                </a:ext>
              </a:extLst>
            </xdr:cNvPr>
            <xdr:cNvSpPr txBox="1"/>
          </xdr:nvSpPr>
          <xdr:spPr>
            <a:xfrm>
              <a:off x="5366516" y="8714225"/>
              <a:ext cx="2714625"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𝑁</m:t>
                            </m:r>
                            <m:r>
                              <a:rPr lang="es-MX" sz="800" b="0" i="1">
                                <a:solidFill>
                                  <a:schemeClr val="tx1"/>
                                </a:solidFill>
                                <a:effectLst/>
                                <a:latin typeface="Cambria Math" panose="02040503050406030204" pitchFamily="18" charset="0"/>
                                <a:ea typeface="+mn-ea"/>
                                <a:cs typeface="+mn-cs"/>
                              </a:rPr>
                              <m:t>ú</m:t>
                            </m:r>
                            <m:r>
                              <a:rPr lang="es-MX" sz="800" b="0" i="1">
                                <a:solidFill>
                                  <a:schemeClr val="tx1"/>
                                </a:solidFill>
                                <a:effectLst/>
                                <a:latin typeface="Cambria Math" panose="02040503050406030204" pitchFamily="18" charset="0"/>
                                <a:ea typeface="+mn-ea"/>
                                <a:cs typeface="+mn-cs"/>
                              </a:rPr>
                              <m:t>𝑚</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𝑢𝑠𝑢𝑎𝑟𝑖𝑜𝑠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𝑛𝑢𝑒𝑣𝑜𝑠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𝑒𝑛</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𝑍𝑁𝐼</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𝑐𝑢𝑎𝑡𝑟𝑖𝑛𝑒𝑖𝑜</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6" name="CuadroTexto 5">
              <a:extLst>
                <a:ext uri="{FF2B5EF4-FFF2-40B4-BE49-F238E27FC236}">
                  <a16:creationId xmlns:a16="http://schemas.microsoft.com/office/drawing/2014/main" id="{0BCC3DE0-E98D-4705-90C4-479BE61DAF96}"/>
                </a:ext>
              </a:extLst>
            </xdr:cNvPr>
            <xdr:cNvSpPr txBox="1"/>
          </xdr:nvSpPr>
          <xdr:spPr>
            <a:xfrm>
              <a:off x="5366516" y="8714225"/>
              <a:ext cx="2714625"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MX" sz="800" b="0" i="0">
                  <a:latin typeface="Cambria Math" panose="02040503050406030204" pitchFamily="18" charset="0"/>
                </a:rPr>
                <a:t>𝐴𝑣𝑎𝑛𝑐𝑒 %= (</a:t>
              </a:r>
              <a:r>
                <a:rPr lang="es-MX" sz="800" b="0" i="0">
                  <a:solidFill>
                    <a:schemeClr val="tx1"/>
                  </a:solidFill>
                  <a:effectLst/>
                  <a:latin typeface="+mn-lt"/>
                  <a:ea typeface="+mn-ea"/>
                  <a:cs typeface="+mn-cs"/>
                </a:rPr>
                <a:t>(</a:t>
              </a:r>
              <a:r>
                <a:rPr lang="es-MX" sz="800" b="0" i="0">
                  <a:solidFill>
                    <a:schemeClr val="tx1"/>
                  </a:solidFill>
                  <a:effectLst/>
                  <a:latin typeface="Cambria Math" panose="02040503050406030204" pitchFamily="18" charset="0"/>
                  <a:ea typeface="+mn-ea"/>
                  <a:cs typeface="+mn-cs"/>
                </a:rPr>
                <a:t>𝑁ú𝑚.𝑢𝑠𝑢𝑎𝑟𝑖𝑜𝑠 𝑛𝑢𝑒𝑣𝑜𝑠 𝑒𝑛 𝑍𝑁𝐼</a:t>
              </a:r>
              <a:r>
                <a:rPr lang="es-MX" sz="800" b="0" i="0">
                  <a:solidFill>
                    <a:schemeClr val="tx1"/>
                  </a:solidFill>
                  <a:effectLst/>
                  <a:latin typeface="+mn-lt"/>
                  <a:ea typeface="+mn-ea"/>
                  <a:cs typeface="+mn-cs"/>
                </a:rPr>
                <a:t>)/(𝑀𝑒𝑡𝑎 𝑐𝑢𝑎𝑡𝑟𝑖𝑛𝑒𝑖𝑜)</a:t>
              </a:r>
              <a:r>
                <a:rPr lang="es-MX" sz="800" b="0" i="0">
                  <a:solidFill>
                    <a:schemeClr val="tx1"/>
                  </a:solidFill>
                  <a:effectLst/>
                  <a:latin typeface="Cambria Math" panose="02040503050406030204" pitchFamily="18" charset="0"/>
                  <a:ea typeface="+mn-ea"/>
                  <a:cs typeface="+mn-cs"/>
                </a:rPr>
                <a:t>)</a:t>
              </a:r>
              <a:r>
                <a:rPr lang="es-MX" sz="800" b="0" i="0">
                  <a:latin typeface="Cambria Math" panose="02040503050406030204" pitchFamily="18" charset="0"/>
                </a:rPr>
                <a:t>∗100</a:t>
              </a:r>
              <a:endParaRPr lang="es-CO" sz="800"/>
            </a:p>
          </xdr:txBody>
        </xdr:sp>
      </mc:Fallback>
    </mc:AlternateContent>
    <xdr:clientData/>
  </xdr:oneCellAnchor>
  <xdr:oneCellAnchor>
    <xdr:from>
      <xdr:col>6</xdr:col>
      <xdr:colOff>866775</xdr:colOff>
      <xdr:row>4</xdr:row>
      <xdr:rowOff>319087</xdr:rowOff>
    </xdr:from>
    <xdr:ext cx="2714625" cy="276614"/>
    <mc:AlternateContent xmlns:mc="http://schemas.openxmlformats.org/markup-compatibility/2006" xmlns:a14="http://schemas.microsoft.com/office/drawing/2010/main">
      <mc:Choice Requires="a14">
        <xdr:sp macro="" textlink="">
          <xdr:nvSpPr>
            <xdr:cNvPr id="7" name="CuadroTexto 6">
              <a:extLst>
                <a:ext uri="{FF2B5EF4-FFF2-40B4-BE49-F238E27FC236}">
                  <a16:creationId xmlns:a16="http://schemas.microsoft.com/office/drawing/2014/main" id="{0ED6CFB4-AC09-47AD-B8BC-B4758A4EF842}"/>
                </a:ext>
              </a:extLst>
            </xdr:cNvPr>
            <xdr:cNvSpPr txBox="1"/>
          </xdr:nvSpPr>
          <xdr:spPr>
            <a:xfrm>
              <a:off x="5370739" y="17259980"/>
              <a:ext cx="2714625"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𝑀𝑊</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𝑎𝑐𝑢𝑚𝑢𝑙𝑎𝑑𝑜𝑠</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𝑐𝑢𝑎𝑡𝑟𝑖𝑛𝑒𝑖𝑜</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7" name="CuadroTexto 6">
              <a:extLst>
                <a:ext uri="{FF2B5EF4-FFF2-40B4-BE49-F238E27FC236}">
                  <a16:creationId xmlns:a16="http://schemas.microsoft.com/office/drawing/2014/main" id="{0ED6CFB4-AC09-47AD-B8BC-B4758A4EF842}"/>
                </a:ext>
              </a:extLst>
            </xdr:cNvPr>
            <xdr:cNvSpPr txBox="1"/>
          </xdr:nvSpPr>
          <xdr:spPr>
            <a:xfrm>
              <a:off x="5370739" y="17259980"/>
              <a:ext cx="2714625"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r>
                <a:rPr lang="es-MX" sz="800" b="0" i="0">
                  <a:latin typeface="Cambria Math" panose="02040503050406030204" pitchFamily="18" charset="0"/>
                </a:rPr>
                <a:t>𝐴𝑣𝑎𝑛𝑐𝑒 %= (</a:t>
              </a:r>
              <a:r>
                <a:rPr lang="es-MX" sz="800" b="0" i="0">
                  <a:solidFill>
                    <a:schemeClr val="tx1"/>
                  </a:solidFill>
                  <a:effectLst/>
                  <a:latin typeface="+mn-lt"/>
                  <a:ea typeface="+mn-ea"/>
                  <a:cs typeface="+mn-cs"/>
                </a:rPr>
                <a:t>(</a:t>
              </a:r>
              <a:r>
                <a:rPr lang="es-MX" sz="800" b="0" i="0">
                  <a:solidFill>
                    <a:schemeClr val="tx1"/>
                  </a:solidFill>
                  <a:effectLst/>
                  <a:latin typeface="Cambria Math" panose="02040503050406030204" pitchFamily="18" charset="0"/>
                  <a:ea typeface="+mn-ea"/>
                  <a:cs typeface="+mn-cs"/>
                </a:rPr>
                <a:t>𝑀𝑊 𝑎𝑐𝑢𝑚𝑢𝑙𝑎𝑑𝑜𝑠</a:t>
              </a:r>
              <a:r>
                <a:rPr lang="es-MX" sz="800" b="0" i="0">
                  <a:solidFill>
                    <a:schemeClr val="tx1"/>
                  </a:solidFill>
                  <a:effectLst/>
                  <a:latin typeface="+mn-lt"/>
                  <a:ea typeface="+mn-ea"/>
                  <a:cs typeface="+mn-cs"/>
                </a:rPr>
                <a:t>)/(𝑀𝑒𝑡𝑎 𝑐𝑢𝑎𝑡𝑟𝑖𝑛𝑒𝑖𝑜)</a:t>
              </a:r>
              <a:r>
                <a:rPr lang="es-MX" sz="800" b="0" i="0">
                  <a:solidFill>
                    <a:schemeClr val="tx1"/>
                  </a:solidFill>
                  <a:effectLst/>
                  <a:latin typeface="Cambria Math" panose="02040503050406030204" pitchFamily="18" charset="0"/>
                  <a:ea typeface="+mn-ea"/>
                  <a:cs typeface="+mn-cs"/>
                </a:rPr>
                <a:t>)</a:t>
              </a:r>
              <a:r>
                <a:rPr lang="es-MX" sz="800" b="0" i="0">
                  <a:latin typeface="Cambria Math" panose="02040503050406030204" pitchFamily="18" charset="0"/>
                </a:rPr>
                <a:t>∗100</a:t>
              </a:r>
              <a:endParaRPr lang="es-CO" sz="800"/>
            </a:p>
          </xdr:txBody>
        </xdr:sp>
      </mc:Fallback>
    </mc:AlternateContent>
    <xdr:clientData/>
  </xdr:oneCellAnchor>
  <xdr:twoCellAnchor editAs="oneCell">
    <xdr:from>
      <xdr:col>11</xdr:col>
      <xdr:colOff>280017</xdr:colOff>
      <xdr:row>13</xdr:row>
      <xdr:rowOff>171386</xdr:rowOff>
    </xdr:from>
    <xdr:to>
      <xdr:col>12</xdr:col>
      <xdr:colOff>423571</xdr:colOff>
      <xdr:row>16</xdr:row>
      <xdr:rowOff>174197</xdr:rowOff>
    </xdr:to>
    <xdr:pic>
      <xdr:nvPicPr>
        <xdr:cNvPr id="8" name="Imagen 7">
          <a:extLst>
            <a:ext uri="{FF2B5EF4-FFF2-40B4-BE49-F238E27FC236}">
              <a16:creationId xmlns:a16="http://schemas.microsoft.com/office/drawing/2014/main" id="{E58A3325-A0BC-883A-787A-6C5093840980}"/>
            </a:ext>
          </a:extLst>
        </xdr:cNvPr>
        <xdr:cNvPicPr>
          <a:picLocks noChangeAspect="1"/>
        </xdr:cNvPicPr>
      </xdr:nvPicPr>
      <xdr:blipFill>
        <a:blip xmlns:r="http://schemas.openxmlformats.org/officeDocument/2006/relationships" r:embed="rId1"/>
        <a:stretch>
          <a:fillRect/>
        </a:stretch>
      </xdr:blipFill>
      <xdr:spPr>
        <a:xfrm>
          <a:off x="8512930" y="5207212"/>
          <a:ext cx="1079489" cy="831072"/>
        </a:xfrm>
        <a:prstGeom prst="rect">
          <a:avLst/>
        </a:prstGeom>
        <a:ln w="85725">
          <a:solidFill>
            <a:srgbClr val="FF0000"/>
          </a:solidFill>
        </a:ln>
      </xdr:spPr>
    </xdr:pic>
    <xdr:clientData/>
  </xdr:twoCellAnchor>
  <xdr:twoCellAnchor>
    <xdr:from>
      <xdr:col>1</xdr:col>
      <xdr:colOff>10991</xdr:colOff>
      <xdr:row>6</xdr:row>
      <xdr:rowOff>132525</xdr:rowOff>
    </xdr:from>
    <xdr:to>
      <xdr:col>6</xdr:col>
      <xdr:colOff>161192</xdr:colOff>
      <xdr:row>12</xdr:row>
      <xdr:rowOff>198149</xdr:rowOff>
    </xdr:to>
    <xdr:graphicFrame macro="">
      <xdr:nvGraphicFramePr>
        <xdr:cNvPr id="10" name="Gráfico 9">
          <a:extLst>
            <a:ext uri="{FF2B5EF4-FFF2-40B4-BE49-F238E27FC236}">
              <a16:creationId xmlns:a16="http://schemas.microsoft.com/office/drawing/2014/main" id="{44BCCCE9-0466-B51A-A7B2-8880D696C95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78684</xdr:colOff>
      <xdr:row>6</xdr:row>
      <xdr:rowOff>119272</xdr:rowOff>
    </xdr:from>
    <xdr:to>
      <xdr:col>10</xdr:col>
      <xdr:colOff>737153</xdr:colOff>
      <xdr:row>11</xdr:row>
      <xdr:rowOff>231916</xdr:rowOff>
    </xdr:to>
    <xdr:graphicFrame macro="">
      <xdr:nvGraphicFramePr>
        <xdr:cNvPr id="12" name="Gráfico 11">
          <a:extLst>
            <a:ext uri="{FF2B5EF4-FFF2-40B4-BE49-F238E27FC236}">
              <a16:creationId xmlns:a16="http://schemas.microsoft.com/office/drawing/2014/main" id="{13A16686-D630-675C-01E5-60F4D08B21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1014132</xdr:colOff>
      <xdr:row>25</xdr:row>
      <xdr:rowOff>247649</xdr:rowOff>
    </xdr:from>
    <xdr:to>
      <xdr:col>6</xdr:col>
      <xdr:colOff>127475</xdr:colOff>
      <xdr:row>31</xdr:row>
      <xdr:rowOff>314014</xdr:rowOff>
    </xdr:to>
    <xdr:graphicFrame macro="">
      <xdr:nvGraphicFramePr>
        <xdr:cNvPr id="13" name="Gráfico 12">
          <a:extLst>
            <a:ext uri="{FF2B5EF4-FFF2-40B4-BE49-F238E27FC236}">
              <a16:creationId xmlns:a16="http://schemas.microsoft.com/office/drawing/2014/main" id="{1ACF61CB-8902-6DC6-A914-1A052E4D2A8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273325</xdr:colOff>
      <xdr:row>25</xdr:row>
      <xdr:rowOff>231913</xdr:rowOff>
    </xdr:from>
    <xdr:to>
      <xdr:col>11</xdr:col>
      <xdr:colOff>128381</xdr:colOff>
      <xdr:row>31</xdr:row>
      <xdr:rowOff>29818</xdr:rowOff>
    </xdr:to>
    <xdr:graphicFrame macro="">
      <xdr:nvGraphicFramePr>
        <xdr:cNvPr id="14" name="Gráfico 13">
          <a:extLst>
            <a:ext uri="{FF2B5EF4-FFF2-40B4-BE49-F238E27FC236}">
              <a16:creationId xmlns:a16="http://schemas.microsoft.com/office/drawing/2014/main" id="{E08151C1-92DE-438A-9977-9FC4F91191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1027043</xdr:colOff>
      <xdr:row>45</xdr:row>
      <xdr:rowOff>91109</xdr:rowOff>
    </xdr:from>
    <xdr:to>
      <xdr:col>6</xdr:col>
      <xdr:colOff>140386</xdr:colOff>
      <xdr:row>52</xdr:row>
      <xdr:rowOff>57979</xdr:rowOff>
    </xdr:to>
    <xdr:graphicFrame macro="">
      <xdr:nvGraphicFramePr>
        <xdr:cNvPr id="2" name="Gráfico 1">
          <a:extLst>
            <a:ext uri="{FF2B5EF4-FFF2-40B4-BE49-F238E27FC236}">
              <a16:creationId xmlns:a16="http://schemas.microsoft.com/office/drawing/2014/main" id="{5BD608D9-8753-4123-A78A-89AB4F99CC0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6</xdr:col>
      <xdr:colOff>323021</xdr:colOff>
      <xdr:row>45</xdr:row>
      <xdr:rowOff>57979</xdr:rowOff>
    </xdr:from>
    <xdr:to>
      <xdr:col>11</xdr:col>
      <xdr:colOff>178077</xdr:colOff>
      <xdr:row>51</xdr:row>
      <xdr:rowOff>99391</xdr:rowOff>
    </xdr:to>
    <xdr:graphicFrame macro="">
      <xdr:nvGraphicFramePr>
        <xdr:cNvPr id="4" name="Gráfico 3">
          <a:extLst>
            <a:ext uri="{FF2B5EF4-FFF2-40B4-BE49-F238E27FC236}">
              <a16:creationId xmlns:a16="http://schemas.microsoft.com/office/drawing/2014/main" id="{C9320E08-3B28-4953-BAE7-D594FE2C2B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11</xdr:col>
      <xdr:colOff>632790</xdr:colOff>
      <xdr:row>53</xdr:row>
      <xdr:rowOff>77171</xdr:rowOff>
    </xdr:from>
    <xdr:to>
      <xdr:col>11</xdr:col>
      <xdr:colOff>740790</xdr:colOff>
      <xdr:row>53</xdr:row>
      <xdr:rowOff>151715</xdr:rowOff>
    </xdr:to>
    <xdr:sp macro="" textlink="">
      <xdr:nvSpPr>
        <xdr:cNvPr id="11" name="Rectángulo 10">
          <a:extLst>
            <a:ext uri="{FF2B5EF4-FFF2-40B4-BE49-F238E27FC236}">
              <a16:creationId xmlns:a16="http://schemas.microsoft.com/office/drawing/2014/main" id="{82459751-747F-F9F7-7B67-2D4945AF64DA}"/>
            </a:ext>
          </a:extLst>
        </xdr:cNvPr>
        <xdr:cNvSpPr/>
      </xdr:nvSpPr>
      <xdr:spPr>
        <a:xfrm>
          <a:off x="8875400" y="18007403"/>
          <a:ext cx="108000" cy="74544"/>
        </a:xfrm>
        <a:prstGeom prst="rect">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54</xdr:row>
      <xdr:rowOff>21496</xdr:rowOff>
    </xdr:from>
    <xdr:to>
      <xdr:col>11</xdr:col>
      <xdr:colOff>740790</xdr:colOff>
      <xdr:row>54</xdr:row>
      <xdr:rowOff>96040</xdr:rowOff>
    </xdr:to>
    <xdr:sp macro="" textlink="">
      <xdr:nvSpPr>
        <xdr:cNvPr id="17" name="Rectángulo 16">
          <a:extLst>
            <a:ext uri="{FF2B5EF4-FFF2-40B4-BE49-F238E27FC236}">
              <a16:creationId xmlns:a16="http://schemas.microsoft.com/office/drawing/2014/main" id="{B2D8CAAA-1B52-485D-BD76-CD6B7DB51708}"/>
            </a:ext>
          </a:extLst>
        </xdr:cNvPr>
        <xdr:cNvSpPr/>
      </xdr:nvSpPr>
      <xdr:spPr>
        <a:xfrm>
          <a:off x="8875400" y="18151520"/>
          <a:ext cx="108000" cy="74544"/>
        </a:xfrm>
        <a:prstGeom prst="rect">
          <a:avLst/>
        </a:prstGeom>
        <a:solidFill>
          <a:schemeClr val="accent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54</xdr:row>
      <xdr:rowOff>170260</xdr:rowOff>
    </xdr:from>
    <xdr:to>
      <xdr:col>11</xdr:col>
      <xdr:colOff>740790</xdr:colOff>
      <xdr:row>54</xdr:row>
      <xdr:rowOff>244804</xdr:rowOff>
    </xdr:to>
    <xdr:sp macro="" textlink="">
      <xdr:nvSpPr>
        <xdr:cNvPr id="18" name="Rectángulo 17">
          <a:extLst>
            <a:ext uri="{FF2B5EF4-FFF2-40B4-BE49-F238E27FC236}">
              <a16:creationId xmlns:a16="http://schemas.microsoft.com/office/drawing/2014/main" id="{336A2626-E7E1-4E5B-86DE-3B686E3FDBA9}"/>
            </a:ext>
          </a:extLst>
        </xdr:cNvPr>
        <xdr:cNvSpPr/>
      </xdr:nvSpPr>
      <xdr:spPr>
        <a:xfrm>
          <a:off x="8875400" y="18300284"/>
          <a:ext cx="108000" cy="74544"/>
        </a:xfrm>
        <a:prstGeom prst="rect">
          <a:avLst/>
        </a:prstGeom>
        <a:solidFill>
          <a:srgbClr val="7030A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33</xdr:row>
      <xdr:rowOff>77171</xdr:rowOff>
    </xdr:from>
    <xdr:to>
      <xdr:col>11</xdr:col>
      <xdr:colOff>740790</xdr:colOff>
      <xdr:row>33</xdr:row>
      <xdr:rowOff>151715</xdr:rowOff>
    </xdr:to>
    <xdr:sp macro="" textlink="">
      <xdr:nvSpPr>
        <xdr:cNvPr id="19" name="Rectángulo 18">
          <a:extLst>
            <a:ext uri="{FF2B5EF4-FFF2-40B4-BE49-F238E27FC236}">
              <a16:creationId xmlns:a16="http://schemas.microsoft.com/office/drawing/2014/main" id="{1AD69D4C-6DBB-4A7B-8ECB-71A905563D1B}"/>
            </a:ext>
          </a:extLst>
        </xdr:cNvPr>
        <xdr:cNvSpPr/>
      </xdr:nvSpPr>
      <xdr:spPr>
        <a:xfrm>
          <a:off x="8875400" y="11293439"/>
          <a:ext cx="108000" cy="74544"/>
        </a:xfrm>
        <a:prstGeom prst="rect">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34</xdr:row>
      <xdr:rowOff>21496</xdr:rowOff>
    </xdr:from>
    <xdr:to>
      <xdr:col>11</xdr:col>
      <xdr:colOff>740790</xdr:colOff>
      <xdr:row>34</xdr:row>
      <xdr:rowOff>96040</xdr:rowOff>
    </xdr:to>
    <xdr:sp macro="" textlink="">
      <xdr:nvSpPr>
        <xdr:cNvPr id="20" name="Rectángulo 19">
          <a:extLst>
            <a:ext uri="{FF2B5EF4-FFF2-40B4-BE49-F238E27FC236}">
              <a16:creationId xmlns:a16="http://schemas.microsoft.com/office/drawing/2014/main" id="{A7D12B8F-425A-42CB-B834-F708C613B100}"/>
            </a:ext>
          </a:extLst>
        </xdr:cNvPr>
        <xdr:cNvSpPr/>
      </xdr:nvSpPr>
      <xdr:spPr>
        <a:xfrm>
          <a:off x="8875400" y="11437557"/>
          <a:ext cx="108000" cy="74544"/>
        </a:xfrm>
        <a:prstGeom prst="rect">
          <a:avLst/>
        </a:prstGeom>
        <a:solidFill>
          <a:schemeClr val="accent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34</xdr:row>
      <xdr:rowOff>170260</xdr:rowOff>
    </xdr:from>
    <xdr:to>
      <xdr:col>11</xdr:col>
      <xdr:colOff>740790</xdr:colOff>
      <xdr:row>34</xdr:row>
      <xdr:rowOff>244804</xdr:rowOff>
    </xdr:to>
    <xdr:sp macro="" textlink="">
      <xdr:nvSpPr>
        <xdr:cNvPr id="21" name="Rectángulo 20">
          <a:extLst>
            <a:ext uri="{FF2B5EF4-FFF2-40B4-BE49-F238E27FC236}">
              <a16:creationId xmlns:a16="http://schemas.microsoft.com/office/drawing/2014/main" id="{8B5DBE45-8AFC-4560-B5C6-2B5571F137EA}"/>
            </a:ext>
          </a:extLst>
        </xdr:cNvPr>
        <xdr:cNvSpPr/>
      </xdr:nvSpPr>
      <xdr:spPr>
        <a:xfrm>
          <a:off x="8875400" y="11586321"/>
          <a:ext cx="108000" cy="74544"/>
        </a:xfrm>
        <a:prstGeom prst="rect">
          <a:avLst/>
        </a:prstGeom>
        <a:solidFill>
          <a:srgbClr val="7030A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10</xdr:col>
      <xdr:colOff>631133</xdr:colOff>
      <xdr:row>13</xdr:row>
      <xdr:rowOff>160799</xdr:rowOff>
    </xdr:from>
    <xdr:to>
      <xdr:col>10</xdr:col>
      <xdr:colOff>739133</xdr:colOff>
      <xdr:row>14</xdr:row>
      <xdr:rowOff>44843</xdr:rowOff>
    </xdr:to>
    <xdr:sp macro="" textlink="">
      <xdr:nvSpPr>
        <xdr:cNvPr id="22" name="Rectángulo 21">
          <a:extLst>
            <a:ext uri="{FF2B5EF4-FFF2-40B4-BE49-F238E27FC236}">
              <a16:creationId xmlns:a16="http://schemas.microsoft.com/office/drawing/2014/main" id="{37DD846B-2B6A-448D-ACF4-024A76539B53}"/>
            </a:ext>
          </a:extLst>
        </xdr:cNvPr>
        <xdr:cNvSpPr/>
      </xdr:nvSpPr>
      <xdr:spPr>
        <a:xfrm>
          <a:off x="7856194" y="5206726"/>
          <a:ext cx="108000" cy="74544"/>
        </a:xfrm>
        <a:prstGeom prst="rect">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10</xdr:col>
      <xdr:colOff>631133</xdr:colOff>
      <xdr:row>14</xdr:row>
      <xdr:rowOff>105124</xdr:rowOff>
    </xdr:from>
    <xdr:to>
      <xdr:col>10</xdr:col>
      <xdr:colOff>739133</xdr:colOff>
      <xdr:row>14</xdr:row>
      <xdr:rowOff>179668</xdr:rowOff>
    </xdr:to>
    <xdr:sp macro="" textlink="">
      <xdr:nvSpPr>
        <xdr:cNvPr id="23" name="Rectángulo 22">
          <a:extLst>
            <a:ext uri="{FF2B5EF4-FFF2-40B4-BE49-F238E27FC236}">
              <a16:creationId xmlns:a16="http://schemas.microsoft.com/office/drawing/2014/main" id="{09DC1EF1-DC2B-45E8-95DB-A0E766A13533}"/>
            </a:ext>
          </a:extLst>
        </xdr:cNvPr>
        <xdr:cNvSpPr/>
      </xdr:nvSpPr>
      <xdr:spPr>
        <a:xfrm>
          <a:off x="7856194" y="5341551"/>
          <a:ext cx="108000" cy="74544"/>
        </a:xfrm>
        <a:prstGeom prst="rect">
          <a:avLst/>
        </a:prstGeom>
        <a:solidFill>
          <a:schemeClr val="accent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758078</xdr:colOff>
      <xdr:row>22</xdr:row>
      <xdr:rowOff>1118</xdr:rowOff>
    </xdr:from>
    <xdr:to>
      <xdr:col>6</xdr:col>
      <xdr:colOff>235324</xdr:colOff>
      <xdr:row>38</xdr:row>
      <xdr:rowOff>145675</xdr:rowOff>
    </xdr:to>
    <xdr:graphicFrame macro="">
      <xdr:nvGraphicFramePr>
        <xdr:cNvPr id="2" name="Gráfico 1">
          <a:extLst>
            <a:ext uri="{FF2B5EF4-FFF2-40B4-BE49-F238E27FC236}">
              <a16:creationId xmlns:a16="http://schemas.microsoft.com/office/drawing/2014/main" id="{4FF74EFC-F972-EF58-AEC5-F3259C9EF5D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oneCellAnchor>
    <xdr:from>
      <xdr:col>7</xdr:col>
      <xdr:colOff>66675</xdr:colOff>
      <xdr:row>6</xdr:row>
      <xdr:rowOff>319087</xdr:rowOff>
    </xdr:from>
    <xdr:ext cx="2714625" cy="276614"/>
    <mc:AlternateContent xmlns:mc="http://schemas.openxmlformats.org/markup-compatibility/2006" xmlns:a14="http://schemas.microsoft.com/office/drawing/2010/main">
      <mc:Choice Requires="a14">
        <xdr:sp macro="" textlink="">
          <xdr:nvSpPr>
            <xdr:cNvPr id="2" name="CuadroTexto 1">
              <a:extLst>
                <a:ext uri="{FF2B5EF4-FFF2-40B4-BE49-F238E27FC236}">
                  <a16:creationId xmlns:a16="http://schemas.microsoft.com/office/drawing/2014/main" id="{4457FA88-3085-4C1D-88CC-8CEFB1A00F48}"/>
                </a:ext>
              </a:extLst>
            </xdr:cNvPr>
            <xdr:cNvSpPr txBox="1"/>
          </xdr:nvSpPr>
          <xdr:spPr>
            <a:xfrm>
              <a:off x="5400675" y="6691312"/>
              <a:ext cx="2714625"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𝑁</m:t>
                            </m:r>
                            <m:r>
                              <a:rPr lang="es-MX" sz="800" b="0" i="1">
                                <a:solidFill>
                                  <a:schemeClr val="tx1"/>
                                </a:solidFill>
                                <a:effectLst/>
                                <a:latin typeface="Cambria Math" panose="02040503050406030204" pitchFamily="18" charset="0"/>
                                <a:ea typeface="+mn-ea"/>
                                <a:cs typeface="+mn-cs"/>
                              </a:rPr>
                              <m:t>ú</m:t>
                            </m:r>
                            <m:r>
                              <a:rPr lang="es-MX" sz="800" b="0" i="1">
                                <a:solidFill>
                                  <a:schemeClr val="tx1"/>
                                </a:solidFill>
                                <a:effectLst/>
                                <a:latin typeface="Cambria Math" panose="02040503050406030204" pitchFamily="18" charset="0"/>
                                <a:ea typeface="+mn-ea"/>
                                <a:cs typeface="+mn-cs"/>
                              </a:rPr>
                              <m:t>𝑚</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𝑢𝑠𝑢𝑎𝑟𝑖𝑜𝑠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𝑐𝑜𝑛𝑒𝑐𝑡𝑎𝑑𝑜𝑠</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𝑐𝑢𝑎𝑡𝑟𝑖𝑛𝑒𝑖𝑜</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2" name="CuadroTexto 1">
              <a:extLst>
                <a:ext uri="{FF2B5EF4-FFF2-40B4-BE49-F238E27FC236}">
                  <a16:creationId xmlns:a16="http://schemas.microsoft.com/office/drawing/2014/main" id="{4457FA88-3085-4C1D-88CC-8CEFB1A00F48}"/>
                </a:ext>
              </a:extLst>
            </xdr:cNvPr>
            <xdr:cNvSpPr txBox="1"/>
          </xdr:nvSpPr>
          <xdr:spPr>
            <a:xfrm>
              <a:off x="5400675" y="6691312"/>
              <a:ext cx="2714625"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 (</a:t>
              </a:r>
              <a:r>
                <a:rPr lang="es-MX" sz="800" b="0" i="0">
                  <a:solidFill>
                    <a:schemeClr val="tx1"/>
                  </a:solidFill>
                  <a:effectLst/>
                  <a:latin typeface="Cambria Math" panose="02040503050406030204" pitchFamily="18" charset="0"/>
                  <a:ea typeface="+mn-ea"/>
                  <a:cs typeface="+mn-cs"/>
                </a:rPr>
                <a:t>(𝑁ú𝑚.𝑢𝑠𝑢𝑎𝑟𝑖𝑜𝑠 𝑐𝑜𝑛𝑒𝑐𝑡𝑎𝑑𝑜𝑠)/(𝑀𝑒𝑡𝑎 𝑐𝑢𝑎𝑡𝑟𝑖𝑛𝑒𝑖𝑜))</a:t>
              </a:r>
              <a:r>
                <a:rPr lang="es-MX" sz="800" b="0" i="0">
                  <a:latin typeface="Cambria Math" panose="02040503050406030204" pitchFamily="18" charset="0"/>
                </a:rPr>
                <a:t>∗100</a:t>
              </a:r>
              <a:endParaRPr lang="es-CO" sz="800"/>
            </a:p>
          </xdr:txBody>
        </xdr:sp>
      </mc:Fallback>
    </mc:AlternateContent>
    <xdr:clientData/>
  </xdr:oneCellAnchor>
  <xdr:oneCellAnchor>
    <xdr:from>
      <xdr:col>6</xdr:col>
      <xdr:colOff>683602</xdr:colOff>
      <xdr:row>7</xdr:row>
      <xdr:rowOff>319087</xdr:rowOff>
    </xdr:from>
    <xdr:ext cx="3040673" cy="27661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7ED93CCA-6C5E-48D3-8309-6506BBF8C457}"/>
                </a:ext>
              </a:extLst>
            </xdr:cNvPr>
            <xdr:cNvSpPr txBox="1"/>
          </xdr:nvSpPr>
          <xdr:spPr>
            <a:xfrm>
              <a:off x="5255602" y="7643812"/>
              <a:ext cx="3040673"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𝑁</m:t>
                            </m:r>
                            <m:r>
                              <a:rPr lang="es-MX" sz="800" b="0" i="1">
                                <a:solidFill>
                                  <a:schemeClr val="tx1"/>
                                </a:solidFill>
                                <a:effectLst/>
                                <a:latin typeface="Cambria Math" panose="02040503050406030204" pitchFamily="18" charset="0"/>
                                <a:ea typeface="+mn-ea"/>
                                <a:cs typeface="+mn-cs"/>
                              </a:rPr>
                              <m:t>ú</m:t>
                            </m:r>
                            <m:r>
                              <a:rPr lang="es-MX" sz="800" b="0" i="1">
                                <a:solidFill>
                                  <a:schemeClr val="tx1"/>
                                </a:solidFill>
                                <a:effectLst/>
                                <a:latin typeface="Cambria Math" panose="02040503050406030204" pitchFamily="18" charset="0"/>
                                <a:ea typeface="+mn-ea"/>
                                <a:cs typeface="+mn-cs"/>
                              </a:rPr>
                              <m:t>𝑚</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𝑢𝑠𝑢𝑎𝑟𝑖𝑜𝑠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𝑐𝑜𝑛𝑒𝑐𝑡𝑎𝑑𝑜𝑠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𝑚𝑢𝑛𝑖𝑐</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𝑝𝐷𝐸𝑇</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𝑐𝑢𝑎𝑡𝑟𝑖𝑛𝑒𝑖𝑜</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4" name="CuadroTexto 3">
              <a:extLst>
                <a:ext uri="{FF2B5EF4-FFF2-40B4-BE49-F238E27FC236}">
                  <a16:creationId xmlns:a16="http://schemas.microsoft.com/office/drawing/2014/main" id="{7ED93CCA-6C5E-48D3-8309-6506BBF8C457}"/>
                </a:ext>
              </a:extLst>
            </xdr:cNvPr>
            <xdr:cNvSpPr txBox="1"/>
          </xdr:nvSpPr>
          <xdr:spPr>
            <a:xfrm>
              <a:off x="5255602" y="7643812"/>
              <a:ext cx="3040673"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 (</a:t>
              </a:r>
              <a:r>
                <a:rPr lang="es-MX" sz="800" b="0" i="0">
                  <a:solidFill>
                    <a:schemeClr val="tx1"/>
                  </a:solidFill>
                  <a:effectLst/>
                  <a:latin typeface="Cambria Math" panose="02040503050406030204" pitchFamily="18" charset="0"/>
                  <a:ea typeface="+mn-ea"/>
                  <a:cs typeface="+mn-cs"/>
                </a:rPr>
                <a:t>(𝑁ú𝑚.𝑢𝑠𝑢𝑎𝑟𝑖𝑜𝑠 𝑐𝑜𝑛𝑒𝑐𝑡𝑎𝑑𝑜𝑠 𝑚𝑢𝑛𝑖𝑐.𝑝𝐷𝐸𝑇)/(𝑀𝑒𝑡𝑎 𝑐𝑢𝑎𝑡𝑟𝑖𝑛𝑒𝑖𝑜))</a:t>
              </a:r>
              <a:r>
                <a:rPr lang="es-MX" sz="800" b="0" i="0">
                  <a:latin typeface="Cambria Math" panose="02040503050406030204" pitchFamily="18" charset="0"/>
                </a:rPr>
                <a:t>∗100</a:t>
              </a:r>
              <a:endParaRPr lang="es-CO" sz="800"/>
            </a:p>
          </xdr:txBody>
        </xdr:sp>
      </mc:Fallback>
    </mc:AlternateContent>
    <xdr:clientData/>
  </xdr:oneCellAnchor>
  <xdr:twoCellAnchor>
    <xdr:from>
      <xdr:col>0</xdr:col>
      <xdr:colOff>752475</xdr:colOff>
      <xdr:row>9</xdr:row>
      <xdr:rowOff>123825</xdr:rowOff>
    </xdr:from>
    <xdr:to>
      <xdr:col>5</xdr:col>
      <xdr:colOff>542475</xdr:colOff>
      <xdr:row>16</xdr:row>
      <xdr:rowOff>171450</xdr:rowOff>
    </xdr:to>
    <xdr:graphicFrame macro="">
      <xdr:nvGraphicFramePr>
        <xdr:cNvPr id="6" name="Gráfico 5">
          <a:extLst>
            <a:ext uri="{FF2B5EF4-FFF2-40B4-BE49-F238E27FC236}">
              <a16:creationId xmlns:a16="http://schemas.microsoft.com/office/drawing/2014/main" id="{514B56A6-0031-DF92-D90C-ED6BEA28502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66675</xdr:colOff>
      <xdr:row>9</xdr:row>
      <xdr:rowOff>104775</xdr:rowOff>
    </xdr:from>
    <xdr:to>
      <xdr:col>10</xdr:col>
      <xdr:colOff>723900</xdr:colOff>
      <xdr:row>15</xdr:row>
      <xdr:rowOff>295275</xdr:rowOff>
    </xdr:to>
    <xdr:graphicFrame macro="">
      <xdr:nvGraphicFramePr>
        <xdr:cNvPr id="7" name="Gráfico 6">
          <a:extLst>
            <a:ext uri="{FF2B5EF4-FFF2-40B4-BE49-F238E27FC236}">
              <a16:creationId xmlns:a16="http://schemas.microsoft.com/office/drawing/2014/main" id="{89B27D31-9B4E-444D-A599-D5D8FE11AE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24</xdr:row>
      <xdr:rowOff>192993</xdr:rowOff>
    </xdr:from>
    <xdr:to>
      <xdr:col>5</xdr:col>
      <xdr:colOff>552000</xdr:colOff>
      <xdr:row>31</xdr:row>
      <xdr:rowOff>240618</xdr:rowOff>
    </xdr:to>
    <xdr:graphicFrame macro="">
      <xdr:nvGraphicFramePr>
        <xdr:cNvPr id="8" name="Gráfico 7">
          <a:extLst>
            <a:ext uri="{FF2B5EF4-FFF2-40B4-BE49-F238E27FC236}">
              <a16:creationId xmlns:a16="http://schemas.microsoft.com/office/drawing/2014/main" id="{5C04C488-CE33-4999-A3EC-457EBBAA8E9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76200</xdr:colOff>
      <xdr:row>24</xdr:row>
      <xdr:rowOff>173943</xdr:rowOff>
    </xdr:from>
    <xdr:to>
      <xdr:col>10</xdr:col>
      <xdr:colOff>733425</xdr:colOff>
      <xdr:row>31</xdr:row>
      <xdr:rowOff>49704</xdr:rowOff>
    </xdr:to>
    <xdr:graphicFrame macro="">
      <xdr:nvGraphicFramePr>
        <xdr:cNvPr id="9" name="Gráfico 8">
          <a:extLst>
            <a:ext uri="{FF2B5EF4-FFF2-40B4-BE49-F238E27FC236}">
              <a16:creationId xmlns:a16="http://schemas.microsoft.com/office/drawing/2014/main" id="{E1E6BB8E-61E1-46D2-9F9E-60EA0FC9A18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11</xdr:col>
      <xdr:colOff>632790</xdr:colOff>
      <xdr:row>17</xdr:row>
      <xdr:rowOff>134143</xdr:rowOff>
    </xdr:from>
    <xdr:to>
      <xdr:col>11</xdr:col>
      <xdr:colOff>740790</xdr:colOff>
      <xdr:row>17</xdr:row>
      <xdr:rowOff>208687</xdr:rowOff>
    </xdr:to>
    <xdr:sp macro="" textlink="">
      <xdr:nvSpPr>
        <xdr:cNvPr id="10" name="Rectángulo 9">
          <a:extLst>
            <a:ext uri="{FF2B5EF4-FFF2-40B4-BE49-F238E27FC236}">
              <a16:creationId xmlns:a16="http://schemas.microsoft.com/office/drawing/2014/main" id="{D5AFBC5D-873B-4A3B-9828-DB43F0437D68}"/>
            </a:ext>
          </a:extLst>
        </xdr:cNvPr>
        <xdr:cNvSpPr/>
      </xdr:nvSpPr>
      <xdr:spPr>
        <a:xfrm>
          <a:off x="9014790" y="11034460"/>
          <a:ext cx="108000" cy="74544"/>
        </a:xfrm>
        <a:prstGeom prst="rect">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17</xdr:row>
      <xdr:rowOff>272741</xdr:rowOff>
    </xdr:from>
    <xdr:to>
      <xdr:col>11</xdr:col>
      <xdr:colOff>740790</xdr:colOff>
      <xdr:row>18</xdr:row>
      <xdr:rowOff>42485</xdr:rowOff>
    </xdr:to>
    <xdr:sp macro="" textlink="">
      <xdr:nvSpPr>
        <xdr:cNvPr id="11" name="Rectángulo 10">
          <a:extLst>
            <a:ext uri="{FF2B5EF4-FFF2-40B4-BE49-F238E27FC236}">
              <a16:creationId xmlns:a16="http://schemas.microsoft.com/office/drawing/2014/main" id="{1E9051E4-FDAE-4E0B-9A67-5A6B67E4D21B}"/>
            </a:ext>
          </a:extLst>
        </xdr:cNvPr>
        <xdr:cNvSpPr/>
      </xdr:nvSpPr>
      <xdr:spPr>
        <a:xfrm>
          <a:off x="9014790" y="11173058"/>
          <a:ext cx="108000" cy="76403"/>
        </a:xfrm>
        <a:prstGeom prst="rect">
          <a:avLst/>
        </a:prstGeom>
        <a:solidFill>
          <a:schemeClr val="accent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18</xdr:row>
      <xdr:rowOff>106538</xdr:rowOff>
    </xdr:from>
    <xdr:to>
      <xdr:col>11</xdr:col>
      <xdr:colOff>740790</xdr:colOff>
      <xdr:row>18</xdr:row>
      <xdr:rowOff>181082</xdr:rowOff>
    </xdr:to>
    <xdr:sp macro="" textlink="">
      <xdr:nvSpPr>
        <xdr:cNvPr id="12" name="Rectángulo 11">
          <a:extLst>
            <a:ext uri="{FF2B5EF4-FFF2-40B4-BE49-F238E27FC236}">
              <a16:creationId xmlns:a16="http://schemas.microsoft.com/office/drawing/2014/main" id="{5FD428DF-7924-441D-80B4-B25ABACBE2BA}"/>
            </a:ext>
          </a:extLst>
        </xdr:cNvPr>
        <xdr:cNvSpPr/>
      </xdr:nvSpPr>
      <xdr:spPr>
        <a:xfrm>
          <a:off x="9014790" y="11313514"/>
          <a:ext cx="108000" cy="74544"/>
        </a:xfrm>
        <a:prstGeom prst="rect">
          <a:avLst/>
        </a:prstGeom>
        <a:solidFill>
          <a:srgbClr val="7030A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32</xdr:row>
      <xdr:rowOff>134143</xdr:rowOff>
    </xdr:from>
    <xdr:to>
      <xdr:col>11</xdr:col>
      <xdr:colOff>740790</xdr:colOff>
      <xdr:row>32</xdr:row>
      <xdr:rowOff>208687</xdr:rowOff>
    </xdr:to>
    <xdr:sp macro="" textlink="">
      <xdr:nvSpPr>
        <xdr:cNvPr id="13" name="Rectángulo 12">
          <a:extLst>
            <a:ext uri="{FF2B5EF4-FFF2-40B4-BE49-F238E27FC236}">
              <a16:creationId xmlns:a16="http://schemas.microsoft.com/office/drawing/2014/main" id="{2FC8C65C-DDE9-4AC7-BD7F-D122899C2FAE}"/>
            </a:ext>
          </a:extLst>
        </xdr:cNvPr>
        <xdr:cNvSpPr/>
      </xdr:nvSpPr>
      <xdr:spPr>
        <a:xfrm>
          <a:off x="9014790" y="11025773"/>
          <a:ext cx="108000" cy="74544"/>
        </a:xfrm>
        <a:prstGeom prst="rect">
          <a:avLst/>
        </a:prstGeom>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32</xdr:row>
      <xdr:rowOff>272741</xdr:rowOff>
    </xdr:from>
    <xdr:to>
      <xdr:col>11</xdr:col>
      <xdr:colOff>740790</xdr:colOff>
      <xdr:row>33</xdr:row>
      <xdr:rowOff>42485</xdr:rowOff>
    </xdr:to>
    <xdr:sp macro="" textlink="">
      <xdr:nvSpPr>
        <xdr:cNvPr id="14" name="Rectángulo 13">
          <a:extLst>
            <a:ext uri="{FF2B5EF4-FFF2-40B4-BE49-F238E27FC236}">
              <a16:creationId xmlns:a16="http://schemas.microsoft.com/office/drawing/2014/main" id="{33FA3AAC-7CD0-4EF8-BA90-28DE8CF3AC05}"/>
            </a:ext>
          </a:extLst>
        </xdr:cNvPr>
        <xdr:cNvSpPr/>
      </xdr:nvSpPr>
      <xdr:spPr>
        <a:xfrm>
          <a:off x="9014790" y="11164371"/>
          <a:ext cx="108000" cy="76201"/>
        </a:xfrm>
        <a:prstGeom prst="rect">
          <a:avLst/>
        </a:prstGeom>
        <a:solidFill>
          <a:schemeClr val="accent6"/>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11</xdr:col>
      <xdr:colOff>632790</xdr:colOff>
      <xdr:row>33</xdr:row>
      <xdr:rowOff>106538</xdr:rowOff>
    </xdr:from>
    <xdr:to>
      <xdr:col>11</xdr:col>
      <xdr:colOff>740790</xdr:colOff>
      <xdr:row>33</xdr:row>
      <xdr:rowOff>181082</xdr:rowOff>
    </xdr:to>
    <xdr:sp macro="" textlink="">
      <xdr:nvSpPr>
        <xdr:cNvPr id="15" name="Rectángulo 14">
          <a:extLst>
            <a:ext uri="{FF2B5EF4-FFF2-40B4-BE49-F238E27FC236}">
              <a16:creationId xmlns:a16="http://schemas.microsoft.com/office/drawing/2014/main" id="{D1648FA4-3ECE-499A-83C8-B73F786242F1}"/>
            </a:ext>
          </a:extLst>
        </xdr:cNvPr>
        <xdr:cNvSpPr/>
      </xdr:nvSpPr>
      <xdr:spPr>
        <a:xfrm>
          <a:off x="9014790" y="11304625"/>
          <a:ext cx="108000" cy="74544"/>
        </a:xfrm>
        <a:prstGeom prst="rect">
          <a:avLst/>
        </a:prstGeom>
        <a:solidFill>
          <a:srgbClr val="7030A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761999</xdr:colOff>
      <xdr:row>21</xdr:row>
      <xdr:rowOff>0</xdr:rowOff>
    </xdr:from>
    <xdr:to>
      <xdr:col>11</xdr:col>
      <xdr:colOff>358589</xdr:colOff>
      <xdr:row>42</xdr:row>
      <xdr:rowOff>11767</xdr:rowOff>
    </xdr:to>
    <xdr:graphicFrame macro="">
      <xdr:nvGraphicFramePr>
        <xdr:cNvPr id="26" name="Gráfico 5">
          <a:extLst>
            <a:ext uri="{FF2B5EF4-FFF2-40B4-BE49-F238E27FC236}">
              <a16:creationId xmlns:a16="http://schemas.microsoft.com/office/drawing/2014/main" id="{23665A52-796C-465C-B7CA-7E49442AAE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12</xdr:col>
      <xdr:colOff>1163010</xdr:colOff>
      <xdr:row>21</xdr:row>
      <xdr:rowOff>68837</xdr:rowOff>
    </xdr:from>
    <xdr:to>
      <xdr:col>19</xdr:col>
      <xdr:colOff>180094</xdr:colOff>
      <xdr:row>41</xdr:row>
      <xdr:rowOff>68837</xdr:rowOff>
    </xdr:to>
    <xdr:graphicFrame macro="">
      <xdr:nvGraphicFramePr>
        <xdr:cNvPr id="7" name="Gráfico 6">
          <a:extLst>
            <a:ext uri="{FF2B5EF4-FFF2-40B4-BE49-F238E27FC236}">
              <a16:creationId xmlns:a16="http://schemas.microsoft.com/office/drawing/2014/main" id="{05A7D75E-1DF0-45ED-8FB3-F4FBF6FD82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1034143</xdr:colOff>
      <xdr:row>45</xdr:row>
      <xdr:rowOff>163285</xdr:rowOff>
    </xdr:from>
    <xdr:to>
      <xdr:col>9</xdr:col>
      <xdr:colOff>586290</xdr:colOff>
      <xdr:row>66</xdr:row>
      <xdr:rowOff>174535</xdr:rowOff>
    </xdr:to>
    <xdr:graphicFrame macro="">
      <xdr:nvGraphicFramePr>
        <xdr:cNvPr id="8" name="Gráfico 7">
          <a:extLst>
            <a:ext uri="{FF2B5EF4-FFF2-40B4-BE49-F238E27FC236}">
              <a16:creationId xmlns:a16="http://schemas.microsoft.com/office/drawing/2014/main" id="{7C901AA6-66A7-4FCB-9456-E2BE6D11DF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13</xdr:col>
      <xdr:colOff>680358</xdr:colOff>
      <xdr:row>45</xdr:row>
      <xdr:rowOff>149677</xdr:rowOff>
    </xdr:from>
    <xdr:to>
      <xdr:col>19</xdr:col>
      <xdr:colOff>0</xdr:colOff>
      <xdr:row>66</xdr:row>
      <xdr:rowOff>149678</xdr:rowOff>
    </xdr:to>
    <xdr:graphicFrame macro="">
      <xdr:nvGraphicFramePr>
        <xdr:cNvPr id="9" name="Gráfico 8">
          <a:extLst>
            <a:ext uri="{FF2B5EF4-FFF2-40B4-BE49-F238E27FC236}">
              <a16:creationId xmlns:a16="http://schemas.microsoft.com/office/drawing/2014/main" id="{17F5DE6B-7F6E-493C-93B1-5EFDA4DA8C6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721179</xdr:colOff>
      <xdr:row>73</xdr:row>
      <xdr:rowOff>81642</xdr:rowOff>
    </xdr:from>
    <xdr:to>
      <xdr:col>11</xdr:col>
      <xdr:colOff>317572</xdr:colOff>
      <xdr:row>94</xdr:row>
      <xdr:rowOff>93567</xdr:rowOff>
    </xdr:to>
    <xdr:graphicFrame macro="">
      <xdr:nvGraphicFramePr>
        <xdr:cNvPr id="10" name="Gráfico 9">
          <a:extLst>
            <a:ext uri="{FF2B5EF4-FFF2-40B4-BE49-F238E27FC236}">
              <a16:creationId xmlns:a16="http://schemas.microsoft.com/office/drawing/2014/main" id="{429CA65A-2CAA-4C9C-8C32-854D0CCB65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13</xdr:col>
      <xdr:colOff>517071</xdr:colOff>
      <xdr:row>73</xdr:row>
      <xdr:rowOff>13607</xdr:rowOff>
    </xdr:from>
    <xdr:to>
      <xdr:col>20</xdr:col>
      <xdr:colOff>188785</xdr:colOff>
      <xdr:row>93</xdr:row>
      <xdr:rowOff>96194</xdr:rowOff>
    </xdr:to>
    <xdr:graphicFrame macro="">
      <xdr:nvGraphicFramePr>
        <xdr:cNvPr id="11" name="Gráfico 10">
          <a:extLst>
            <a:ext uri="{FF2B5EF4-FFF2-40B4-BE49-F238E27FC236}">
              <a16:creationId xmlns:a16="http://schemas.microsoft.com/office/drawing/2014/main" id="{5AD0D284-3ABF-4742-8E7E-5222BDD2857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100</xdr:row>
      <xdr:rowOff>0</xdr:rowOff>
    </xdr:from>
    <xdr:to>
      <xdr:col>11</xdr:col>
      <xdr:colOff>358393</xdr:colOff>
      <xdr:row>121</xdr:row>
      <xdr:rowOff>11250</xdr:rowOff>
    </xdr:to>
    <xdr:graphicFrame macro="">
      <xdr:nvGraphicFramePr>
        <xdr:cNvPr id="12" name="Gráfico 11">
          <a:extLst>
            <a:ext uri="{FF2B5EF4-FFF2-40B4-BE49-F238E27FC236}">
              <a16:creationId xmlns:a16="http://schemas.microsoft.com/office/drawing/2014/main" id="{AA698E0E-0D35-4176-BA06-B676CC2E75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13</xdr:col>
      <xdr:colOff>561975</xdr:colOff>
      <xdr:row>100</xdr:row>
      <xdr:rowOff>25853</xdr:rowOff>
    </xdr:from>
    <xdr:to>
      <xdr:col>20</xdr:col>
      <xdr:colOff>234825</xdr:colOff>
      <xdr:row>120</xdr:row>
      <xdr:rowOff>107153</xdr:rowOff>
    </xdr:to>
    <xdr:graphicFrame macro="">
      <xdr:nvGraphicFramePr>
        <xdr:cNvPr id="14" name="Gráfico 13">
          <a:extLst>
            <a:ext uri="{FF2B5EF4-FFF2-40B4-BE49-F238E27FC236}">
              <a16:creationId xmlns:a16="http://schemas.microsoft.com/office/drawing/2014/main" id="{E06C9444-1B8C-49CD-A923-11EB0401AE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0</xdr:colOff>
      <xdr:row>126</xdr:row>
      <xdr:rowOff>0</xdr:rowOff>
    </xdr:from>
    <xdr:to>
      <xdr:col>11</xdr:col>
      <xdr:colOff>358393</xdr:colOff>
      <xdr:row>147</xdr:row>
      <xdr:rowOff>11250</xdr:rowOff>
    </xdr:to>
    <xdr:graphicFrame macro="">
      <xdr:nvGraphicFramePr>
        <xdr:cNvPr id="2" name="Gráfico 1">
          <a:extLst>
            <a:ext uri="{FF2B5EF4-FFF2-40B4-BE49-F238E27FC236}">
              <a16:creationId xmlns:a16="http://schemas.microsoft.com/office/drawing/2014/main" id="{DEE13EEA-1610-4AE3-9C44-F750A35D202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13</xdr:col>
      <xdr:colOff>680357</xdr:colOff>
      <xdr:row>126</xdr:row>
      <xdr:rowOff>13608</xdr:rowOff>
    </xdr:from>
    <xdr:to>
      <xdr:col>20</xdr:col>
      <xdr:colOff>352071</xdr:colOff>
      <xdr:row>147</xdr:row>
      <xdr:rowOff>24858</xdr:rowOff>
    </xdr:to>
    <xdr:graphicFrame macro="">
      <xdr:nvGraphicFramePr>
        <xdr:cNvPr id="3" name="Gráfico 2">
          <a:extLst>
            <a:ext uri="{FF2B5EF4-FFF2-40B4-BE49-F238E27FC236}">
              <a16:creationId xmlns:a16="http://schemas.microsoft.com/office/drawing/2014/main" id="{765E1D17-24F5-44AE-9A41-0B96D999316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280949</xdr:colOff>
      <xdr:row>210</xdr:row>
      <xdr:rowOff>145730</xdr:rowOff>
    </xdr:from>
    <xdr:to>
      <xdr:col>12</xdr:col>
      <xdr:colOff>508000</xdr:colOff>
      <xdr:row>237</xdr:row>
      <xdr:rowOff>111258</xdr:rowOff>
    </xdr:to>
    <xdr:graphicFrame macro="">
      <xdr:nvGraphicFramePr>
        <xdr:cNvPr id="15" name="Gráfico 14">
          <a:extLst>
            <a:ext uri="{FF2B5EF4-FFF2-40B4-BE49-F238E27FC236}">
              <a16:creationId xmlns:a16="http://schemas.microsoft.com/office/drawing/2014/main" id="{54116F96-EB2A-1D0A-7F0A-02947BA8762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3</xdr:col>
      <xdr:colOff>862853</xdr:colOff>
      <xdr:row>255</xdr:row>
      <xdr:rowOff>123263</xdr:rowOff>
    </xdr:from>
    <xdr:to>
      <xdr:col>9</xdr:col>
      <xdr:colOff>224118</xdr:colOff>
      <xdr:row>275</xdr:row>
      <xdr:rowOff>123265</xdr:rowOff>
    </xdr:to>
    <xdr:graphicFrame macro="">
      <xdr:nvGraphicFramePr>
        <xdr:cNvPr id="5" name="Gráfico 4">
          <a:extLst>
            <a:ext uri="{FF2B5EF4-FFF2-40B4-BE49-F238E27FC236}">
              <a16:creationId xmlns:a16="http://schemas.microsoft.com/office/drawing/2014/main" id="{E60053C7-2E1E-48CC-8F69-77CF076A496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oneCellAnchor>
    <xdr:from>
      <xdr:col>6</xdr:col>
      <xdr:colOff>529828</xdr:colOff>
      <xdr:row>252</xdr:row>
      <xdr:rowOff>326232</xdr:rowOff>
    </xdr:from>
    <xdr:ext cx="2416968" cy="125227"/>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F4220185-F452-4742-A741-AC7BFE1F5083}"/>
                </a:ext>
              </a:extLst>
            </xdr:cNvPr>
            <xdr:cNvSpPr txBox="1"/>
          </xdr:nvSpPr>
          <xdr:spPr>
            <a:xfrm>
              <a:off x="6661547" y="49618107"/>
              <a:ext cx="2416968"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r>
                      <a:rPr lang="es-MX" sz="800" b="0" i="0">
                        <a:latin typeface="Cambria Math" panose="02040503050406030204" pitchFamily="18" charset="0"/>
                      </a:rPr>
                      <m:t># </m:t>
                    </m:r>
                    <m:r>
                      <m:rPr>
                        <m:sty m:val="p"/>
                      </m:rPr>
                      <a:rPr lang="es-MX" sz="800" b="0" i="0">
                        <a:latin typeface="Cambria Math" panose="02040503050406030204" pitchFamily="18" charset="0"/>
                      </a:rPr>
                      <m:t>Suscripciones</m:t>
                    </m:r>
                    <m:r>
                      <a:rPr lang="es-MX" sz="800" b="0" i="0">
                        <a:latin typeface="Cambria Math" panose="02040503050406030204" pitchFamily="18" charset="0"/>
                      </a:rPr>
                      <m:t>, </m:t>
                    </m:r>
                    <m:r>
                      <m:rPr>
                        <m:sty m:val="p"/>
                      </m:rPr>
                      <a:rPr lang="es-MX" sz="800" b="0" i="0">
                        <a:latin typeface="Cambria Math" panose="02040503050406030204" pitchFamily="18" charset="0"/>
                      </a:rPr>
                      <m:t>convenios</m:t>
                    </m:r>
                    <m:r>
                      <a:rPr lang="es-MX" sz="800" b="0" i="0">
                        <a:latin typeface="Cambria Math" panose="02040503050406030204" pitchFamily="18" charset="0"/>
                      </a:rPr>
                      <m:t>, </m:t>
                    </m:r>
                    <m:r>
                      <m:rPr>
                        <m:sty m:val="p"/>
                      </m:rPr>
                      <a:rPr lang="es-MX" sz="800" b="0" i="0">
                        <a:latin typeface="Cambria Math" panose="02040503050406030204" pitchFamily="18" charset="0"/>
                      </a:rPr>
                      <m:t>interventor</m:t>
                    </m:r>
                    <m:r>
                      <a:rPr lang="es-MX" sz="800" b="0" i="0">
                        <a:latin typeface="Cambria Math" panose="02040503050406030204" pitchFamily="18" charset="0"/>
                      </a:rPr>
                      <m:t>í</m:t>
                    </m:r>
                    <m:r>
                      <m:rPr>
                        <m:sty m:val="p"/>
                      </m:rPr>
                      <a:rPr lang="es-MX" sz="800" b="0" i="0">
                        <a:latin typeface="Cambria Math" panose="02040503050406030204" pitchFamily="18" charset="0"/>
                      </a:rPr>
                      <m:t>as</m:t>
                    </m:r>
                  </m:oMath>
                </m:oMathPara>
              </a14:m>
              <a:endParaRPr lang="es-CO" sz="800" i="0"/>
            </a:p>
          </xdr:txBody>
        </xdr:sp>
      </mc:Choice>
      <mc:Fallback xmlns="">
        <xdr:sp macro="" textlink="">
          <xdr:nvSpPr>
            <xdr:cNvPr id="17" name="CuadroTexto 16">
              <a:extLst>
                <a:ext uri="{FF2B5EF4-FFF2-40B4-BE49-F238E27FC236}">
                  <a16:creationId xmlns:a16="http://schemas.microsoft.com/office/drawing/2014/main" id="{F4220185-F452-4742-A741-AC7BFE1F5083}"/>
                </a:ext>
              </a:extLst>
            </xdr:cNvPr>
            <xdr:cNvSpPr txBox="1"/>
          </xdr:nvSpPr>
          <xdr:spPr>
            <a:xfrm>
              <a:off x="6661547" y="49618107"/>
              <a:ext cx="2416968"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Suscripciones, convenios, interventorías</a:t>
              </a:r>
              <a:endParaRPr lang="es-CO" sz="800" i="0"/>
            </a:p>
          </xdr:txBody>
        </xdr:sp>
      </mc:Fallback>
    </mc:AlternateContent>
    <xdr:clientData/>
  </xdr:oneCellAnchor>
  <xdr:oneCellAnchor>
    <xdr:from>
      <xdr:col>7</xdr:col>
      <xdr:colOff>32845</xdr:colOff>
      <xdr:row>155</xdr:row>
      <xdr:rowOff>81641</xdr:rowOff>
    </xdr:from>
    <xdr:ext cx="2326354" cy="276614"/>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35B7BA47-70E0-43D5-99FC-8CC8D9C86708}"/>
                </a:ext>
              </a:extLst>
            </xdr:cNvPr>
            <xdr:cNvSpPr txBox="1"/>
          </xdr:nvSpPr>
          <xdr:spPr>
            <a:xfrm>
              <a:off x="7284983" y="30988624"/>
              <a:ext cx="2326354"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𝑁</m:t>
                            </m:r>
                            <m:r>
                              <a:rPr lang="es-MX" sz="800" b="0" i="1">
                                <a:solidFill>
                                  <a:schemeClr val="tx1"/>
                                </a:solidFill>
                                <a:effectLst/>
                                <a:latin typeface="Cambria Math" panose="02040503050406030204" pitchFamily="18" charset="0"/>
                                <a:ea typeface="+mn-ea"/>
                                <a:cs typeface="+mn-cs"/>
                              </a:rPr>
                              <m:t>ú</m:t>
                            </m:r>
                            <m:r>
                              <a:rPr lang="es-MX" sz="800" b="0" i="1">
                                <a:solidFill>
                                  <a:schemeClr val="tx1"/>
                                </a:solidFill>
                                <a:effectLst/>
                                <a:latin typeface="Cambria Math" panose="02040503050406030204" pitchFamily="18" charset="0"/>
                                <a:ea typeface="+mn-ea"/>
                                <a:cs typeface="+mn-cs"/>
                              </a:rPr>
                              <m:t>𝑚</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𝑢𝑠𝑢𝑎𝑟𝑖𝑜𝑠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𝑐𝑜𝑛𝑒𝑐𝑡𝑎𝑑𝑜𝑠</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𝑎𝑚𝑝𝑙𝑖𝑎𝑐𝑖</m:t>
                            </m:r>
                            <m:r>
                              <a:rPr lang="es-MX" sz="800" b="0" i="1">
                                <a:solidFill>
                                  <a:schemeClr val="tx1"/>
                                </a:solidFill>
                                <a:effectLst/>
                                <a:latin typeface="Cambria Math" panose="02040503050406030204" pitchFamily="18" charset="0"/>
                                <a:ea typeface="+mn-ea"/>
                                <a:cs typeface="+mn-cs"/>
                              </a:rPr>
                              <m:t>ó</m:t>
                            </m:r>
                            <m:r>
                              <a:rPr lang="es-MX" sz="800" b="0" i="1">
                                <a:solidFill>
                                  <a:schemeClr val="tx1"/>
                                </a:solidFill>
                                <a:effectLst/>
                                <a:latin typeface="Cambria Math" panose="02040503050406030204" pitchFamily="18" charset="0"/>
                                <a:ea typeface="+mn-ea"/>
                                <a:cs typeface="+mn-cs"/>
                              </a:rPr>
                              <m:t>𝑛</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𝑐𝑜𝑏𝑒𝑟𝑡𝑢𝑟𝑎</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18" name="CuadroTexto 17">
              <a:extLst>
                <a:ext uri="{FF2B5EF4-FFF2-40B4-BE49-F238E27FC236}">
                  <a16:creationId xmlns:a16="http://schemas.microsoft.com/office/drawing/2014/main" id="{35B7BA47-70E0-43D5-99FC-8CC8D9C86708}"/>
                </a:ext>
              </a:extLst>
            </xdr:cNvPr>
            <xdr:cNvSpPr txBox="1"/>
          </xdr:nvSpPr>
          <xdr:spPr>
            <a:xfrm>
              <a:off x="7284983" y="30988624"/>
              <a:ext cx="2326354"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 (</a:t>
              </a:r>
              <a:r>
                <a:rPr lang="es-MX" sz="800" b="0" i="0">
                  <a:solidFill>
                    <a:schemeClr val="tx1"/>
                  </a:solidFill>
                  <a:effectLst/>
                  <a:latin typeface="Cambria Math" panose="02040503050406030204" pitchFamily="18" charset="0"/>
                  <a:ea typeface="+mn-ea"/>
                  <a:cs typeface="+mn-cs"/>
                </a:rPr>
                <a:t>(𝑁ú𝑚.𝑢𝑠𝑢𝑎𝑟𝑖𝑜𝑠 𝑐𝑜𝑛𝑒𝑐𝑡𝑎𝑑𝑜𝑠)/(𝑀𝑒𝑡𝑎 𝑎𝑚𝑝𝑙𝑖𝑎𝑐𝑖ó𝑛 𝑐𝑜𝑏𝑒𝑟𝑡𝑢𝑟𝑎))</a:t>
              </a:r>
              <a:r>
                <a:rPr lang="es-MX" sz="800" b="0" i="0">
                  <a:latin typeface="Cambria Math" panose="02040503050406030204" pitchFamily="18" charset="0"/>
                </a:rPr>
                <a:t>∗100</a:t>
              </a:r>
              <a:endParaRPr lang="es-CO" sz="800"/>
            </a:p>
          </xdr:txBody>
        </xdr:sp>
      </mc:Fallback>
    </mc:AlternateContent>
    <xdr:clientData/>
  </xdr:oneCellAnchor>
  <xdr:oneCellAnchor>
    <xdr:from>
      <xdr:col>7</xdr:col>
      <xdr:colOff>40728</xdr:colOff>
      <xdr:row>156</xdr:row>
      <xdr:rowOff>161783</xdr:rowOff>
    </xdr:from>
    <xdr:ext cx="2326354" cy="125227"/>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id="{9457B425-3893-4599-9B13-FF53AB549190}"/>
                </a:ext>
              </a:extLst>
            </xdr:cNvPr>
            <xdr:cNvSpPr txBox="1"/>
          </xdr:nvSpPr>
          <xdr:spPr>
            <a:xfrm>
              <a:off x="7292866" y="31508886"/>
              <a:ext cx="2326354"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m:t>
                    </m:r>
                    <m:r>
                      <a:rPr lang="es-MX" sz="800" b="0" i="1">
                        <a:latin typeface="Cambria Math" panose="02040503050406030204" pitchFamily="18" charset="0"/>
                      </a:rPr>
                      <m:t>𝐷𝑜𝑐𝑢𝑚𝑒𝑛𝑡𝑜𝑠</m:t>
                    </m:r>
                  </m:oMath>
                </m:oMathPara>
              </a14:m>
              <a:endParaRPr lang="es-CO" sz="800"/>
            </a:p>
          </xdr:txBody>
        </xdr:sp>
      </mc:Choice>
      <mc:Fallback xmlns="">
        <xdr:sp macro="" textlink="">
          <xdr:nvSpPr>
            <xdr:cNvPr id="19" name="CuadroTexto 18">
              <a:extLst>
                <a:ext uri="{FF2B5EF4-FFF2-40B4-BE49-F238E27FC236}">
                  <a16:creationId xmlns:a16="http://schemas.microsoft.com/office/drawing/2014/main" id="{9457B425-3893-4599-9B13-FF53AB549190}"/>
                </a:ext>
              </a:extLst>
            </xdr:cNvPr>
            <xdr:cNvSpPr txBox="1"/>
          </xdr:nvSpPr>
          <xdr:spPr>
            <a:xfrm>
              <a:off x="7292866" y="31508886"/>
              <a:ext cx="2326354"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𝐷𝑜𝑐𝑢𝑚𝑒𝑛𝑡𝑜𝑠</a:t>
              </a:r>
              <a:endParaRPr lang="es-CO" sz="800"/>
            </a:p>
          </xdr:txBody>
        </xdr:sp>
      </mc:Fallback>
    </mc:AlternateContent>
    <xdr:clientData/>
  </xdr:oneCellAnchor>
  <xdr:oneCellAnchor>
    <xdr:from>
      <xdr:col>7</xdr:col>
      <xdr:colOff>0</xdr:colOff>
      <xdr:row>157</xdr:row>
      <xdr:rowOff>91965</xdr:rowOff>
    </xdr:from>
    <xdr:ext cx="2326354" cy="276614"/>
    <mc:AlternateContent xmlns:mc="http://schemas.openxmlformats.org/markup-compatibility/2006" xmlns:a14="http://schemas.microsoft.com/office/drawing/2010/main">
      <mc:Choice Requires="a14">
        <xdr:sp macro="" textlink="">
          <xdr:nvSpPr>
            <xdr:cNvPr id="21" name="CuadroTexto 20">
              <a:extLst>
                <a:ext uri="{FF2B5EF4-FFF2-40B4-BE49-F238E27FC236}">
                  <a16:creationId xmlns:a16="http://schemas.microsoft.com/office/drawing/2014/main" id="{40B01583-BE89-48EC-BC5D-4166679931EE}"/>
                </a:ext>
              </a:extLst>
            </xdr:cNvPr>
            <xdr:cNvSpPr txBox="1"/>
          </xdr:nvSpPr>
          <xdr:spPr>
            <a:xfrm>
              <a:off x="7252138" y="31879189"/>
              <a:ext cx="2326354"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𝑁</m:t>
                            </m:r>
                            <m:r>
                              <a:rPr lang="es-MX" sz="800" b="0" i="1">
                                <a:solidFill>
                                  <a:schemeClr val="tx1"/>
                                </a:solidFill>
                                <a:effectLst/>
                                <a:latin typeface="Cambria Math" panose="02040503050406030204" pitchFamily="18" charset="0"/>
                                <a:ea typeface="+mn-ea"/>
                                <a:cs typeface="+mn-cs"/>
                              </a:rPr>
                              <m:t>ú</m:t>
                            </m:r>
                            <m:r>
                              <a:rPr lang="es-MX" sz="800" b="0" i="1">
                                <a:solidFill>
                                  <a:schemeClr val="tx1"/>
                                </a:solidFill>
                                <a:effectLst/>
                                <a:latin typeface="Cambria Math" panose="02040503050406030204" pitchFamily="18" charset="0"/>
                                <a:ea typeface="+mn-ea"/>
                                <a:cs typeface="+mn-cs"/>
                              </a:rPr>
                              <m:t>𝑚</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𝑢𝑠𝑢𝑎𝑟𝑖𝑜𝑠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𝑏𝑒𝑛𝑒𝑓𝑖𝑐𝑖𝑎𝑑𝑜𝑠</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𝑛𝑜𝑟𝑚𝑎𝑙𝑖𝑧𝑎𝑐𝑖</m:t>
                            </m:r>
                            <m:r>
                              <a:rPr lang="es-MX" sz="800" b="0" i="1">
                                <a:solidFill>
                                  <a:schemeClr val="tx1"/>
                                </a:solidFill>
                                <a:effectLst/>
                                <a:latin typeface="Cambria Math" panose="02040503050406030204" pitchFamily="18" charset="0"/>
                                <a:ea typeface="+mn-ea"/>
                                <a:cs typeface="+mn-cs"/>
                              </a:rPr>
                              <m:t>ó</m:t>
                            </m:r>
                            <m:r>
                              <a:rPr lang="es-MX" sz="800" b="0" i="1">
                                <a:solidFill>
                                  <a:schemeClr val="tx1"/>
                                </a:solidFill>
                                <a:effectLst/>
                                <a:latin typeface="Cambria Math" panose="02040503050406030204" pitchFamily="18" charset="0"/>
                                <a:ea typeface="+mn-ea"/>
                                <a:cs typeface="+mn-cs"/>
                              </a:rPr>
                              <m:t>𝑛</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21" name="CuadroTexto 20">
              <a:extLst>
                <a:ext uri="{FF2B5EF4-FFF2-40B4-BE49-F238E27FC236}">
                  <a16:creationId xmlns:a16="http://schemas.microsoft.com/office/drawing/2014/main" id="{40B01583-BE89-48EC-BC5D-4166679931EE}"/>
                </a:ext>
              </a:extLst>
            </xdr:cNvPr>
            <xdr:cNvSpPr txBox="1"/>
          </xdr:nvSpPr>
          <xdr:spPr>
            <a:xfrm>
              <a:off x="7252138" y="31879189"/>
              <a:ext cx="2326354"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 (</a:t>
              </a:r>
              <a:r>
                <a:rPr lang="es-MX" sz="800" b="0" i="0">
                  <a:solidFill>
                    <a:schemeClr val="tx1"/>
                  </a:solidFill>
                  <a:effectLst/>
                  <a:latin typeface="Cambria Math" panose="02040503050406030204" pitchFamily="18" charset="0"/>
                  <a:ea typeface="+mn-ea"/>
                  <a:cs typeface="+mn-cs"/>
                </a:rPr>
                <a:t>(𝑁ú𝑚.𝑢𝑠𝑢𝑎𝑟𝑖𝑜𝑠 𝑏𝑒𝑛𝑒𝑓𝑖𝑐𝑖𝑎𝑑𝑜𝑠)/(𝑀𝑒𝑡𝑎 𝑛𝑜𝑟𝑚𝑎𝑙𝑖𝑧𝑎𝑐𝑖ó𝑛))</a:t>
              </a:r>
              <a:r>
                <a:rPr lang="es-MX" sz="800" b="0" i="0">
                  <a:latin typeface="Cambria Math" panose="02040503050406030204" pitchFamily="18" charset="0"/>
                </a:rPr>
                <a:t>∗100</a:t>
              </a:r>
              <a:endParaRPr lang="es-CO" sz="800"/>
            </a:p>
          </xdr:txBody>
        </xdr:sp>
      </mc:Fallback>
    </mc:AlternateContent>
    <xdr:clientData/>
  </xdr:oneCellAnchor>
  <xdr:oneCellAnchor>
    <xdr:from>
      <xdr:col>7</xdr:col>
      <xdr:colOff>13138</xdr:colOff>
      <xdr:row>158</xdr:row>
      <xdr:rowOff>157655</xdr:rowOff>
    </xdr:from>
    <xdr:ext cx="2397672" cy="125227"/>
    <mc:AlternateContent xmlns:mc="http://schemas.openxmlformats.org/markup-compatibility/2006" xmlns:a14="http://schemas.microsoft.com/office/drawing/2010/main">
      <mc:Choice Requires="a14">
        <xdr:sp macro="" textlink="">
          <xdr:nvSpPr>
            <xdr:cNvPr id="22" name="CuadroTexto 21">
              <a:extLst>
                <a:ext uri="{FF2B5EF4-FFF2-40B4-BE49-F238E27FC236}">
                  <a16:creationId xmlns:a16="http://schemas.microsoft.com/office/drawing/2014/main" id="{CE536003-9BC5-4124-9398-9324CB1F8FAA}"/>
                </a:ext>
              </a:extLst>
            </xdr:cNvPr>
            <xdr:cNvSpPr txBox="1"/>
          </xdr:nvSpPr>
          <xdr:spPr>
            <a:xfrm>
              <a:off x="7265276" y="32385000"/>
              <a:ext cx="2397672"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m:t>
                  </m:r>
                  <m:r>
                    <a:rPr lang="es-MX" sz="800" b="0" i="1">
                      <a:latin typeface="Cambria Math" panose="02040503050406030204" pitchFamily="18" charset="0"/>
                    </a:rPr>
                    <m:t>𝑆𝑒𝑟𝑣𝑖𝑐𝑖𝑜𝑠</m:t>
                  </m:r>
                  <m:r>
                    <a:rPr lang="es-MX" sz="800" b="0" i="1">
                      <a:latin typeface="Cambria Math" panose="02040503050406030204" pitchFamily="18" charset="0"/>
                    </a:rPr>
                    <m:t> </m:t>
                  </m:r>
                  <m:r>
                    <a:rPr lang="es-MX" sz="800" b="0" i="1">
                      <a:latin typeface="Cambria Math" panose="02040503050406030204" pitchFamily="18" charset="0"/>
                    </a:rPr>
                    <m:t>𝐴</m:t>
                  </m:r>
                  <m:r>
                    <a:rPr lang="es-MX" sz="800" b="0" i="1">
                      <a:latin typeface="Cambria Math" panose="02040503050406030204" pitchFamily="18" charset="0"/>
                    </a:rPr>
                    <m:t>. </m:t>
                  </m:r>
                  <m:r>
                    <a:rPr lang="es-MX" sz="800" b="0" i="1">
                      <a:latin typeface="Cambria Math" panose="02040503050406030204" pitchFamily="18" charset="0"/>
                    </a:rPr>
                    <m:t>𝑇𝑒𝑐</m:t>
                  </m:r>
                  <m:r>
                    <a:rPr lang="es-MX" sz="800" b="0" i="1">
                      <a:latin typeface="Cambria Math" panose="02040503050406030204" pitchFamily="18" charset="0"/>
                    </a:rPr>
                    <m:t>. </m:t>
                  </m:r>
                </m:oMath>
              </a14:m>
              <a:r>
                <a:rPr lang="es-CO" sz="800"/>
                <a:t>Estructuración Proyectos</a:t>
              </a:r>
            </a:p>
          </xdr:txBody>
        </xdr:sp>
      </mc:Choice>
      <mc:Fallback xmlns="">
        <xdr:sp macro="" textlink="">
          <xdr:nvSpPr>
            <xdr:cNvPr id="22" name="CuadroTexto 21">
              <a:extLst>
                <a:ext uri="{FF2B5EF4-FFF2-40B4-BE49-F238E27FC236}">
                  <a16:creationId xmlns:a16="http://schemas.microsoft.com/office/drawing/2014/main" id="{CE536003-9BC5-4124-9398-9324CB1F8FAA}"/>
                </a:ext>
              </a:extLst>
            </xdr:cNvPr>
            <xdr:cNvSpPr txBox="1"/>
          </xdr:nvSpPr>
          <xdr:spPr>
            <a:xfrm>
              <a:off x="7265276" y="32385000"/>
              <a:ext cx="2397672"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𝑆𝑒𝑟𝑣𝑖𝑐𝑖𝑜𝑠 𝐴. 𝑇𝑒𝑐. </a:t>
              </a:r>
              <a:r>
                <a:rPr lang="es-CO" sz="800"/>
                <a:t>Estructuración Proyectos</a:t>
              </a:r>
            </a:p>
          </xdr:txBody>
        </xdr:sp>
      </mc:Fallback>
    </mc:AlternateContent>
    <xdr:clientData/>
  </xdr:oneCellAnchor>
  <xdr:oneCellAnchor>
    <xdr:from>
      <xdr:col>7</xdr:col>
      <xdr:colOff>289034</xdr:colOff>
      <xdr:row>159</xdr:row>
      <xdr:rowOff>131379</xdr:rowOff>
    </xdr:from>
    <xdr:ext cx="1878725" cy="125227"/>
    <mc:AlternateContent xmlns:mc="http://schemas.openxmlformats.org/markup-compatibility/2006" xmlns:a14="http://schemas.microsoft.com/office/drawing/2010/main">
      <mc:Choice Requires="a14">
        <xdr:sp macro="" textlink="">
          <xdr:nvSpPr>
            <xdr:cNvPr id="23" name="CuadroTexto 22">
              <a:extLst>
                <a:ext uri="{FF2B5EF4-FFF2-40B4-BE49-F238E27FC236}">
                  <a16:creationId xmlns:a16="http://schemas.microsoft.com/office/drawing/2014/main" id="{48AD4B5A-A766-4ECD-A234-A21425096A1A}"/>
                </a:ext>
              </a:extLst>
            </xdr:cNvPr>
            <xdr:cNvSpPr txBox="1"/>
          </xdr:nvSpPr>
          <xdr:spPr>
            <a:xfrm>
              <a:off x="7541172" y="32798845"/>
              <a:ext cx="1878725"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m:t>
                  </m:r>
                  <m:r>
                    <a:rPr lang="es-MX" sz="800" b="0" i="1">
                      <a:latin typeface="Cambria Math" panose="02040503050406030204" pitchFamily="18" charset="0"/>
                    </a:rPr>
                    <m:t>𝐷𝑜𝑐𝑢𝑚𝑒𝑛𝑡𝑜𝑠</m:t>
                  </m:r>
                </m:oMath>
              </a14:m>
              <a:r>
                <a:rPr lang="es-CO" sz="800"/>
                <a:t> de planeación</a:t>
              </a:r>
            </a:p>
          </xdr:txBody>
        </xdr:sp>
      </mc:Choice>
      <mc:Fallback xmlns="">
        <xdr:sp macro="" textlink="">
          <xdr:nvSpPr>
            <xdr:cNvPr id="23" name="CuadroTexto 22">
              <a:extLst>
                <a:ext uri="{FF2B5EF4-FFF2-40B4-BE49-F238E27FC236}">
                  <a16:creationId xmlns:a16="http://schemas.microsoft.com/office/drawing/2014/main" id="{48AD4B5A-A766-4ECD-A234-A21425096A1A}"/>
                </a:ext>
              </a:extLst>
            </xdr:cNvPr>
            <xdr:cNvSpPr txBox="1"/>
          </xdr:nvSpPr>
          <xdr:spPr>
            <a:xfrm>
              <a:off x="7541172" y="32798845"/>
              <a:ext cx="1878725"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𝐷𝑜𝑐𝑢𝑚𝑒𝑛𝑡𝑜𝑠</a:t>
              </a:r>
              <a:r>
                <a:rPr lang="es-CO" sz="800"/>
                <a:t> de planeación</a:t>
              </a:r>
            </a:p>
          </xdr:txBody>
        </xdr:sp>
      </mc:Fallback>
    </mc:AlternateContent>
    <xdr:clientData/>
  </xdr:oneCellAnchor>
  <xdr:oneCellAnchor>
    <xdr:from>
      <xdr:col>7</xdr:col>
      <xdr:colOff>32845</xdr:colOff>
      <xdr:row>160</xdr:row>
      <xdr:rowOff>105103</xdr:rowOff>
    </xdr:from>
    <xdr:ext cx="2326354" cy="276614"/>
    <mc:AlternateContent xmlns:mc="http://schemas.openxmlformats.org/markup-compatibility/2006" xmlns:a14="http://schemas.microsoft.com/office/drawing/2010/main">
      <mc:Choice Requires="a14">
        <xdr:sp macro="" textlink="">
          <xdr:nvSpPr>
            <xdr:cNvPr id="24" name="CuadroTexto 23">
              <a:extLst>
                <a:ext uri="{FF2B5EF4-FFF2-40B4-BE49-F238E27FC236}">
                  <a16:creationId xmlns:a16="http://schemas.microsoft.com/office/drawing/2014/main" id="{DDB15EC2-8761-4A49-9F26-4D7A6D6F47A4}"/>
                </a:ext>
              </a:extLst>
            </xdr:cNvPr>
            <xdr:cNvSpPr txBox="1"/>
          </xdr:nvSpPr>
          <xdr:spPr>
            <a:xfrm>
              <a:off x="7284983" y="33212689"/>
              <a:ext cx="2326354"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𝑁</m:t>
                            </m:r>
                            <m:r>
                              <a:rPr lang="es-MX" sz="800" b="0" i="1">
                                <a:solidFill>
                                  <a:schemeClr val="tx1"/>
                                </a:solidFill>
                                <a:effectLst/>
                                <a:latin typeface="Cambria Math" panose="02040503050406030204" pitchFamily="18" charset="0"/>
                                <a:ea typeface="+mn-ea"/>
                                <a:cs typeface="+mn-cs"/>
                              </a:rPr>
                              <m:t>ú</m:t>
                            </m:r>
                            <m:r>
                              <a:rPr lang="es-MX" sz="800" b="0" i="1">
                                <a:solidFill>
                                  <a:schemeClr val="tx1"/>
                                </a:solidFill>
                                <a:effectLst/>
                                <a:latin typeface="Cambria Math" panose="02040503050406030204" pitchFamily="18" charset="0"/>
                                <a:ea typeface="+mn-ea"/>
                                <a:cs typeface="+mn-cs"/>
                              </a:rPr>
                              <m:t>𝑚</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𝑢𝑠𝑢𝑎𝑟𝑖𝑜𝑠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𝑏𝑒𝑛𝑒𝑓𝑖𝑐𝑖𝑎𝑑𝑜𝑠</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𝑚𝑒𝑗𝑜𝑟𝑎𝑚𝑖𝑒𝑛𝑡𝑜</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24" name="CuadroTexto 23">
              <a:extLst>
                <a:ext uri="{FF2B5EF4-FFF2-40B4-BE49-F238E27FC236}">
                  <a16:creationId xmlns:a16="http://schemas.microsoft.com/office/drawing/2014/main" id="{DDB15EC2-8761-4A49-9F26-4D7A6D6F47A4}"/>
                </a:ext>
              </a:extLst>
            </xdr:cNvPr>
            <xdr:cNvSpPr txBox="1"/>
          </xdr:nvSpPr>
          <xdr:spPr>
            <a:xfrm>
              <a:off x="7284983" y="33212689"/>
              <a:ext cx="2326354"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 (</a:t>
              </a:r>
              <a:r>
                <a:rPr lang="es-MX" sz="800" b="0" i="0">
                  <a:solidFill>
                    <a:schemeClr val="tx1"/>
                  </a:solidFill>
                  <a:effectLst/>
                  <a:latin typeface="Cambria Math" panose="02040503050406030204" pitchFamily="18" charset="0"/>
                  <a:ea typeface="+mn-ea"/>
                  <a:cs typeface="+mn-cs"/>
                </a:rPr>
                <a:t>(𝑁ú𝑚.𝑢𝑠𝑢𝑎𝑟𝑖𝑜𝑠 𝑏𝑒𝑛𝑒𝑓𝑖𝑐𝑖𝑎𝑑𝑜𝑠)/(𝑀𝑒𝑡𝑎 𝑚𝑒𝑗𝑜𝑟𝑎𝑚𝑖𝑒𝑛𝑡𝑜))</a:t>
              </a:r>
              <a:r>
                <a:rPr lang="es-MX" sz="800" b="0" i="0">
                  <a:latin typeface="Cambria Math" panose="02040503050406030204" pitchFamily="18" charset="0"/>
                </a:rPr>
                <a:t>∗100</a:t>
              </a:r>
              <a:endParaRPr lang="es-CO" sz="800"/>
            </a:p>
          </xdr:txBody>
        </xdr:sp>
      </mc:Fallback>
    </mc:AlternateContent>
    <xdr:clientData/>
  </xdr:oneCellAnchor>
  <xdr:oneCellAnchor>
    <xdr:from>
      <xdr:col>7</xdr:col>
      <xdr:colOff>27589</xdr:colOff>
      <xdr:row>161</xdr:row>
      <xdr:rowOff>86710</xdr:rowOff>
    </xdr:from>
    <xdr:ext cx="2326354" cy="276614"/>
    <mc:AlternateContent xmlns:mc="http://schemas.openxmlformats.org/markup-compatibility/2006" xmlns:a14="http://schemas.microsoft.com/office/drawing/2010/main">
      <mc:Choice Requires="a14">
        <xdr:sp macro="" textlink="">
          <xdr:nvSpPr>
            <xdr:cNvPr id="25" name="CuadroTexto 24">
              <a:extLst>
                <a:ext uri="{FF2B5EF4-FFF2-40B4-BE49-F238E27FC236}">
                  <a16:creationId xmlns:a16="http://schemas.microsoft.com/office/drawing/2014/main" id="{0415E9B4-0D88-4D61-BFF3-903F49E635B7}"/>
                </a:ext>
              </a:extLst>
            </xdr:cNvPr>
            <xdr:cNvSpPr txBox="1"/>
          </xdr:nvSpPr>
          <xdr:spPr>
            <a:xfrm>
              <a:off x="7279727" y="33634417"/>
              <a:ext cx="2326354"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 %= </m:t>
                    </m:r>
                    <m:d>
                      <m:dPr>
                        <m:ctrlPr>
                          <a:rPr lang="es-MX" sz="800" b="0" i="1">
                            <a:latin typeface="Cambria Math" panose="02040503050406030204" pitchFamily="18" charset="0"/>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𝑁</m:t>
                            </m:r>
                            <m:r>
                              <a:rPr lang="es-MX" sz="800" b="0" i="1">
                                <a:solidFill>
                                  <a:schemeClr val="tx1"/>
                                </a:solidFill>
                                <a:effectLst/>
                                <a:latin typeface="Cambria Math" panose="02040503050406030204" pitchFamily="18" charset="0"/>
                                <a:ea typeface="+mn-ea"/>
                                <a:cs typeface="+mn-cs"/>
                              </a:rPr>
                              <m:t>ú</m:t>
                            </m:r>
                            <m:r>
                              <a:rPr lang="es-MX" sz="800" b="0" i="1">
                                <a:solidFill>
                                  <a:schemeClr val="tx1"/>
                                </a:solidFill>
                                <a:effectLst/>
                                <a:latin typeface="Cambria Math" panose="02040503050406030204" pitchFamily="18" charset="0"/>
                                <a:ea typeface="+mn-ea"/>
                                <a:cs typeface="+mn-cs"/>
                              </a:rPr>
                              <m:t>𝑚</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𝑢𝑠𝑢𝑎𝑟𝑖𝑜𝑠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𝑏𝑒𝑛𝑒𝑓𝑖𝑐𝑖𝑎𝑑𝑜𝑠</m:t>
                            </m:r>
                          </m:num>
                          <m:den>
                            <m:r>
                              <a:rPr lang="es-MX" sz="800" b="0" i="1">
                                <a:solidFill>
                                  <a:schemeClr val="tx1"/>
                                </a:solidFill>
                                <a:effectLst/>
                                <a:latin typeface="Cambria Math" panose="02040503050406030204" pitchFamily="18" charset="0"/>
                                <a:ea typeface="+mn-ea"/>
                                <a:cs typeface="+mn-cs"/>
                              </a:rPr>
                              <m:t>𝑀𝑒𝑡𝑎</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𝑎𝑚𝑝𝑙</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𝑐𝑜𝑏𝑒𝑟𝑡𝑢𝑟𝑎</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25" name="CuadroTexto 24">
              <a:extLst>
                <a:ext uri="{FF2B5EF4-FFF2-40B4-BE49-F238E27FC236}">
                  <a16:creationId xmlns:a16="http://schemas.microsoft.com/office/drawing/2014/main" id="{0415E9B4-0D88-4D61-BFF3-903F49E635B7}"/>
                </a:ext>
              </a:extLst>
            </xdr:cNvPr>
            <xdr:cNvSpPr txBox="1"/>
          </xdr:nvSpPr>
          <xdr:spPr>
            <a:xfrm>
              <a:off x="7279727" y="33634417"/>
              <a:ext cx="2326354"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 (</a:t>
              </a:r>
              <a:r>
                <a:rPr lang="es-MX" sz="800" b="0" i="0">
                  <a:solidFill>
                    <a:schemeClr val="tx1"/>
                  </a:solidFill>
                  <a:effectLst/>
                  <a:latin typeface="Cambria Math" panose="02040503050406030204" pitchFamily="18" charset="0"/>
                  <a:ea typeface="+mn-ea"/>
                  <a:cs typeface="+mn-cs"/>
                </a:rPr>
                <a:t>(𝑁ú𝑚.𝑢𝑠𝑢𝑎𝑟𝑖𝑜𝑠 𝑏𝑒𝑛𝑒𝑓𝑖𝑐𝑖𝑎𝑑𝑜𝑠)/(𝑀𝑒𝑡𝑎 𝑎𝑚𝑝𝑙. 𝑐𝑜𝑏𝑒𝑟𝑡𝑢𝑟𝑎))</a:t>
              </a:r>
              <a:r>
                <a:rPr lang="es-MX" sz="800" b="0" i="0">
                  <a:latin typeface="Cambria Math" panose="02040503050406030204" pitchFamily="18" charset="0"/>
                </a:rPr>
                <a:t>∗100</a:t>
              </a:r>
              <a:endParaRPr lang="es-CO" sz="800"/>
            </a:p>
          </xdr:txBody>
        </xdr:sp>
      </mc:Fallback>
    </mc:AlternateContent>
    <xdr:clientData/>
  </xdr:oneCellAnchor>
  <xdr:oneCellAnchor>
    <xdr:from>
      <xdr:col>7</xdr:col>
      <xdr:colOff>82986</xdr:colOff>
      <xdr:row>205</xdr:row>
      <xdr:rowOff>319092</xdr:rowOff>
    </xdr:from>
    <xdr:ext cx="1089321" cy="120226"/>
    <xdr:sp macro="" textlink="">
      <xdr:nvSpPr>
        <xdr:cNvPr id="4" name="CuadroTexto 3">
          <a:extLst>
            <a:ext uri="{FF2B5EF4-FFF2-40B4-BE49-F238E27FC236}">
              <a16:creationId xmlns:a16="http://schemas.microsoft.com/office/drawing/2014/main" id="{EC8F8D60-4B79-43F9-BEE5-E2DC5C05C705}"/>
            </a:ext>
            <a:ext uri="{147F2762-F138-4A5C-976F-8EAC2B608ADB}">
              <a16:predDERef xmlns:a16="http://schemas.microsoft.com/office/drawing/2014/main" pred="{0415E9B4-0D88-4D61-BFF3-903F49E635B7}"/>
            </a:ext>
          </a:extLst>
        </xdr:cNvPr>
        <xdr:cNvSpPr txBox="1"/>
      </xdr:nvSpPr>
      <xdr:spPr>
        <a:xfrm>
          <a:off x="7527140" y="41853954"/>
          <a:ext cx="1089321" cy="120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indent="0"/>
          <a:r>
            <a:rPr lang="en-US" sz="800" b="0" i="1">
              <a:solidFill>
                <a:schemeClr val="tx1"/>
              </a:solidFill>
              <a:latin typeface="Cambria Math" panose="02040503050406030204" pitchFamily="18" charset="0"/>
              <a:ea typeface="Cambria Math" panose="02040503050406030204" pitchFamily="18" charset="0"/>
            </a:rPr>
            <a:t>𝐴𝑣𝑎𝑛𝑐𝑒 = </a:t>
          </a:r>
          <a:r>
            <a:rPr lang="en-US" sz="800" b="0" i="0">
              <a:solidFill>
                <a:schemeClr val="tx1"/>
              </a:solidFill>
              <a:latin typeface="Cambria Math" panose="02040503050406030204" pitchFamily="18" charset="0"/>
              <a:ea typeface="Cambria Math" panose="02040503050406030204" pitchFamily="18" charset="0"/>
            </a:rPr>
            <a:t># Proyectos</a:t>
          </a:r>
        </a:p>
      </xdr:txBody>
    </xdr:sp>
    <xdr:clientData/>
  </xdr:oneCellAnchor>
  <xdr:oneCellAnchor>
    <xdr:from>
      <xdr:col>7</xdr:col>
      <xdr:colOff>64477</xdr:colOff>
      <xdr:row>204</xdr:row>
      <xdr:rowOff>304800</xdr:rowOff>
    </xdr:from>
    <xdr:ext cx="1089321" cy="120226"/>
    <xdr:sp macro="" textlink="">
      <xdr:nvSpPr>
        <xdr:cNvPr id="16" name="CuadroTexto 15">
          <a:extLst>
            <a:ext uri="{FF2B5EF4-FFF2-40B4-BE49-F238E27FC236}">
              <a16:creationId xmlns:a16="http://schemas.microsoft.com/office/drawing/2014/main" id="{A896A772-7622-4A79-A0FB-A3CB8E2758D9}"/>
            </a:ext>
            <a:ext uri="{147F2762-F138-4A5C-976F-8EAC2B608ADB}">
              <a16:predDERef xmlns:a16="http://schemas.microsoft.com/office/drawing/2014/main" pred="{0415E9B4-0D88-4D61-BFF3-903F49E635B7}"/>
            </a:ext>
          </a:extLst>
        </xdr:cNvPr>
        <xdr:cNvSpPr txBox="1"/>
      </xdr:nvSpPr>
      <xdr:spPr>
        <a:xfrm>
          <a:off x="7508631" y="41106969"/>
          <a:ext cx="1089321" cy="12022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marL="0" indent="0"/>
          <a:r>
            <a:rPr lang="en-US" sz="800" b="0" i="1">
              <a:solidFill>
                <a:schemeClr val="tx1"/>
              </a:solidFill>
              <a:latin typeface="Cambria Math" panose="02040503050406030204" pitchFamily="18" charset="0"/>
              <a:ea typeface="Cambria Math" panose="02040503050406030204" pitchFamily="18" charset="0"/>
            </a:rPr>
            <a:t>𝐴𝑣𝑎𝑛𝑐𝑒 = </a:t>
          </a:r>
          <a:r>
            <a:rPr lang="en-US" sz="800" b="0" i="0">
              <a:solidFill>
                <a:schemeClr val="tx1"/>
              </a:solidFill>
              <a:latin typeface="Cambria Math" panose="02040503050406030204" pitchFamily="18" charset="0"/>
              <a:ea typeface="Cambria Math" panose="02040503050406030204" pitchFamily="18" charset="0"/>
            </a:rPr>
            <a:t># Contratos</a:t>
          </a:r>
        </a:p>
      </xdr:txBody>
    </xdr:sp>
    <xdr:clientData/>
  </xdr:oneCellAnchor>
  <xdr:twoCellAnchor>
    <xdr:from>
      <xdr:col>2</xdr:col>
      <xdr:colOff>0</xdr:colOff>
      <xdr:row>168</xdr:row>
      <xdr:rowOff>0</xdr:rowOff>
    </xdr:from>
    <xdr:to>
      <xdr:col>11</xdr:col>
      <xdr:colOff>592568</xdr:colOff>
      <xdr:row>194</xdr:row>
      <xdr:rowOff>33170</xdr:rowOff>
    </xdr:to>
    <xdr:graphicFrame macro="">
      <xdr:nvGraphicFramePr>
        <xdr:cNvPr id="27" name="Gráfico 26">
          <a:extLst>
            <a:ext uri="{FF2B5EF4-FFF2-40B4-BE49-F238E27FC236}">
              <a16:creationId xmlns:a16="http://schemas.microsoft.com/office/drawing/2014/main" id="{3AA039A5-EE47-4F29-BBC7-32FA37739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xdr:col>
      <xdr:colOff>530944</xdr:colOff>
      <xdr:row>11</xdr:row>
      <xdr:rowOff>11208</xdr:rowOff>
    </xdr:from>
    <xdr:to>
      <xdr:col>7</xdr:col>
      <xdr:colOff>592185</xdr:colOff>
      <xdr:row>21</xdr:row>
      <xdr:rowOff>33246</xdr:rowOff>
    </xdr:to>
    <xdr:graphicFrame macro="">
      <xdr:nvGraphicFramePr>
        <xdr:cNvPr id="2" name="Gráfico 1">
          <a:extLst>
            <a:ext uri="{FF2B5EF4-FFF2-40B4-BE49-F238E27FC236}">
              <a16:creationId xmlns:a16="http://schemas.microsoft.com/office/drawing/2014/main" id="{EFE31A6C-CD79-4727-830C-9D4B7A2EAE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854137</xdr:colOff>
      <xdr:row>35</xdr:row>
      <xdr:rowOff>55142</xdr:rowOff>
    </xdr:from>
    <xdr:to>
      <xdr:col>7</xdr:col>
      <xdr:colOff>450458</xdr:colOff>
      <xdr:row>51</xdr:row>
      <xdr:rowOff>174437</xdr:rowOff>
    </xdr:to>
    <xdr:graphicFrame macro="">
      <xdr:nvGraphicFramePr>
        <xdr:cNvPr id="3" name="Gráfico 2">
          <a:extLst>
            <a:ext uri="{FF2B5EF4-FFF2-40B4-BE49-F238E27FC236}">
              <a16:creationId xmlns:a16="http://schemas.microsoft.com/office/drawing/2014/main" id="{2CC34BC2-FBB9-434C-BB13-1736D3DDAD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661146</xdr:colOff>
      <xdr:row>66</xdr:row>
      <xdr:rowOff>128068</xdr:rowOff>
    </xdr:from>
    <xdr:to>
      <xdr:col>6</xdr:col>
      <xdr:colOff>1030941</xdr:colOff>
      <xdr:row>84</xdr:row>
      <xdr:rowOff>105284</xdr:rowOff>
    </xdr:to>
    <xdr:graphicFrame macro="">
      <xdr:nvGraphicFramePr>
        <xdr:cNvPr id="4" name="Gráfico 3">
          <a:extLst>
            <a:ext uri="{FF2B5EF4-FFF2-40B4-BE49-F238E27FC236}">
              <a16:creationId xmlns:a16="http://schemas.microsoft.com/office/drawing/2014/main" id="{C2127E39-C6B0-4F06-8DFF-CA61767C08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75335</xdr:colOff>
      <xdr:row>136</xdr:row>
      <xdr:rowOff>22039</xdr:rowOff>
    </xdr:from>
    <xdr:to>
      <xdr:col>5</xdr:col>
      <xdr:colOff>856094</xdr:colOff>
      <xdr:row>155</xdr:row>
      <xdr:rowOff>82772</xdr:rowOff>
    </xdr:to>
    <xdr:graphicFrame macro="">
      <xdr:nvGraphicFramePr>
        <xdr:cNvPr id="5" name="Gráfico 4">
          <a:extLst>
            <a:ext uri="{FF2B5EF4-FFF2-40B4-BE49-F238E27FC236}">
              <a16:creationId xmlns:a16="http://schemas.microsoft.com/office/drawing/2014/main" id="{4FCDA1D6-91DB-428D-88E8-1E608831B58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621077</xdr:colOff>
      <xdr:row>176</xdr:row>
      <xdr:rowOff>371153</xdr:rowOff>
    </xdr:from>
    <xdr:to>
      <xdr:col>6</xdr:col>
      <xdr:colOff>862853</xdr:colOff>
      <xdr:row>192</xdr:row>
      <xdr:rowOff>112059</xdr:rowOff>
    </xdr:to>
    <xdr:graphicFrame macro="">
      <xdr:nvGraphicFramePr>
        <xdr:cNvPr id="8" name="Gráfico 7">
          <a:extLst>
            <a:ext uri="{FF2B5EF4-FFF2-40B4-BE49-F238E27FC236}">
              <a16:creationId xmlns:a16="http://schemas.microsoft.com/office/drawing/2014/main" id="{EB3BB277-475B-42E3-9322-7B62D869B6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75039</xdr:colOff>
      <xdr:row>210</xdr:row>
      <xdr:rowOff>112666</xdr:rowOff>
    </xdr:from>
    <xdr:to>
      <xdr:col>5</xdr:col>
      <xdr:colOff>766288</xdr:colOff>
      <xdr:row>228</xdr:row>
      <xdr:rowOff>25876</xdr:rowOff>
    </xdr:to>
    <xdr:graphicFrame macro="">
      <xdr:nvGraphicFramePr>
        <xdr:cNvPr id="10" name="Gráfico 9">
          <a:extLst>
            <a:ext uri="{FF2B5EF4-FFF2-40B4-BE49-F238E27FC236}">
              <a16:creationId xmlns:a16="http://schemas.microsoft.com/office/drawing/2014/main" id="{477113D7-5BF0-4C40-8F2C-EF75550453E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228600</xdr:colOff>
      <xdr:row>243</xdr:row>
      <xdr:rowOff>9525</xdr:rowOff>
    </xdr:from>
    <xdr:to>
      <xdr:col>5</xdr:col>
      <xdr:colOff>895350</xdr:colOff>
      <xdr:row>256</xdr:row>
      <xdr:rowOff>288399</xdr:rowOff>
    </xdr:to>
    <xdr:graphicFrame macro="">
      <xdr:nvGraphicFramePr>
        <xdr:cNvPr id="11" name="Gráfico 10">
          <a:extLst>
            <a:ext uri="{FF2B5EF4-FFF2-40B4-BE49-F238E27FC236}">
              <a16:creationId xmlns:a16="http://schemas.microsoft.com/office/drawing/2014/main" id="{041A808C-7E7B-46A4-A744-E0A76439799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963705</xdr:colOff>
      <xdr:row>103</xdr:row>
      <xdr:rowOff>22411</xdr:rowOff>
    </xdr:from>
    <xdr:to>
      <xdr:col>6</xdr:col>
      <xdr:colOff>739589</xdr:colOff>
      <xdr:row>120</xdr:row>
      <xdr:rowOff>178411</xdr:rowOff>
    </xdr:to>
    <xdr:graphicFrame macro="">
      <xdr:nvGraphicFramePr>
        <xdr:cNvPr id="6" name="Gráfico 5">
          <a:extLst>
            <a:ext uri="{FF2B5EF4-FFF2-40B4-BE49-F238E27FC236}">
              <a16:creationId xmlns:a16="http://schemas.microsoft.com/office/drawing/2014/main" id="{661C703C-A201-47DE-A539-90378A59BAD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oneCellAnchor>
    <xdr:from>
      <xdr:col>5</xdr:col>
      <xdr:colOff>228600</xdr:colOff>
      <xdr:row>206</xdr:row>
      <xdr:rowOff>266701</xdr:rowOff>
    </xdr:from>
    <xdr:ext cx="1847850" cy="125227"/>
    <mc:AlternateContent xmlns:mc="http://schemas.openxmlformats.org/markup-compatibility/2006" xmlns:a14="http://schemas.microsoft.com/office/drawing/2010/main">
      <mc:Choice Requires="a14">
        <xdr:sp macro="" textlink="">
          <xdr:nvSpPr>
            <xdr:cNvPr id="9" name="CuadroTexto 8">
              <a:extLst>
                <a:ext uri="{FF2B5EF4-FFF2-40B4-BE49-F238E27FC236}">
                  <a16:creationId xmlns:a16="http://schemas.microsoft.com/office/drawing/2014/main" id="{1C3B5EBC-142D-4F97-948E-D7FB92725F35}"/>
                </a:ext>
              </a:extLst>
            </xdr:cNvPr>
            <xdr:cNvSpPr txBox="1"/>
          </xdr:nvSpPr>
          <xdr:spPr>
            <a:xfrm>
              <a:off x="6191250" y="56788051"/>
              <a:ext cx="1847850"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r>
                      <a:rPr lang="es-MX" sz="800" b="0" i="1">
                        <a:latin typeface="Cambria Math" panose="02040503050406030204" pitchFamily="18" charset="0"/>
                      </a:rPr>
                      <m:t>𝑁</m:t>
                    </m:r>
                    <m:r>
                      <a:rPr lang="es-MX" sz="800" b="0" i="1">
                        <a:latin typeface="Cambria Math" panose="02040503050406030204" pitchFamily="18" charset="0"/>
                      </a:rPr>
                      <m:t>ú</m:t>
                    </m:r>
                    <m:r>
                      <a:rPr lang="es-MX" sz="800" b="0" i="1">
                        <a:latin typeface="Cambria Math" panose="02040503050406030204" pitchFamily="18" charset="0"/>
                      </a:rPr>
                      <m:t>𝑚</m:t>
                    </m:r>
                    <m:r>
                      <a:rPr lang="es-MX" sz="800" b="0" i="1">
                        <a:latin typeface="Cambria Math" panose="02040503050406030204" pitchFamily="18" charset="0"/>
                      </a:rPr>
                      <m:t>. </m:t>
                    </m:r>
                    <m:r>
                      <a:rPr lang="es-MX" sz="800" b="0" i="1">
                        <a:latin typeface="Cambria Math" panose="02040503050406030204" pitchFamily="18" charset="0"/>
                      </a:rPr>
                      <m:t>𝑀𝑊</m:t>
                    </m:r>
                    <m:r>
                      <a:rPr lang="es-MX" sz="800" b="0" i="1">
                        <a:latin typeface="Cambria Math" panose="02040503050406030204" pitchFamily="18" charset="0"/>
                      </a:rPr>
                      <m:t> </m:t>
                    </m:r>
                    <m:r>
                      <a:rPr lang="es-MX" sz="800" b="0" i="1">
                        <a:latin typeface="Cambria Math" panose="02040503050406030204" pitchFamily="18" charset="0"/>
                      </a:rPr>
                      <m:t>𝑒𝑛</m:t>
                    </m:r>
                    <m:r>
                      <a:rPr lang="es-MX" sz="800" b="0" i="1">
                        <a:latin typeface="Cambria Math" panose="02040503050406030204" pitchFamily="18" charset="0"/>
                      </a:rPr>
                      <m:t> </m:t>
                    </m:r>
                    <m:r>
                      <a:rPr lang="es-MX" sz="800" b="0" i="1">
                        <a:latin typeface="Cambria Math" panose="02040503050406030204" pitchFamily="18" charset="0"/>
                      </a:rPr>
                      <m:t>𝑜𝑝𝑒𝑟𝑎𝑐𝑖</m:t>
                    </m:r>
                    <m:r>
                      <a:rPr lang="es-MX" sz="800" b="0" i="1">
                        <a:latin typeface="Cambria Math" panose="02040503050406030204" pitchFamily="18" charset="0"/>
                      </a:rPr>
                      <m:t>ó</m:t>
                    </m:r>
                    <m:r>
                      <a:rPr lang="es-MX" sz="800" b="0" i="1">
                        <a:latin typeface="Cambria Math" panose="02040503050406030204" pitchFamily="18" charset="0"/>
                      </a:rPr>
                      <m:t>𝑛</m:t>
                    </m:r>
                  </m:oMath>
                </m:oMathPara>
              </a14:m>
              <a:endParaRPr lang="es-CO" sz="800"/>
            </a:p>
          </xdr:txBody>
        </xdr:sp>
      </mc:Choice>
      <mc:Fallback xmlns="">
        <xdr:sp macro="" textlink="">
          <xdr:nvSpPr>
            <xdr:cNvPr id="9" name="CuadroTexto 8">
              <a:extLst>
                <a:ext uri="{FF2B5EF4-FFF2-40B4-BE49-F238E27FC236}">
                  <a16:creationId xmlns:a16="http://schemas.microsoft.com/office/drawing/2014/main" id="{1C3B5EBC-142D-4F97-948E-D7FB92725F35}"/>
                </a:ext>
              </a:extLst>
            </xdr:cNvPr>
            <xdr:cNvSpPr txBox="1"/>
          </xdr:nvSpPr>
          <xdr:spPr>
            <a:xfrm>
              <a:off x="6191250" y="56788051"/>
              <a:ext cx="1847850"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𝐴𝑣𝑎𝑛𝑐𝑒=𝑁ú𝑚. 𝑀𝑊 𝑒𝑛 𝑜𝑝𝑒𝑟𝑎𝑐𝑖ó𝑛</a:t>
              </a:r>
              <a:endParaRPr lang="es-CO" sz="800"/>
            </a:p>
          </xdr:txBody>
        </xdr:sp>
      </mc:Fallback>
    </mc:AlternateContent>
    <xdr:clientData/>
  </xdr:oneCellAnchor>
  <xdr:oneCellAnchor>
    <xdr:from>
      <xdr:col>4</xdr:col>
      <xdr:colOff>1085850</xdr:colOff>
      <xdr:row>239</xdr:row>
      <xdr:rowOff>266701</xdr:rowOff>
    </xdr:from>
    <xdr:ext cx="2228850" cy="276614"/>
    <mc:AlternateContent xmlns:mc="http://schemas.openxmlformats.org/markup-compatibility/2006" xmlns:a14="http://schemas.microsoft.com/office/drawing/2010/main">
      <mc:Choice Requires="a14">
        <xdr:sp macro="" textlink="">
          <xdr:nvSpPr>
            <xdr:cNvPr id="12" name="CuadroTexto 11">
              <a:extLst>
                <a:ext uri="{FF2B5EF4-FFF2-40B4-BE49-F238E27FC236}">
                  <a16:creationId xmlns:a16="http://schemas.microsoft.com/office/drawing/2014/main" id="{F92FCB19-2E0E-416F-8270-FFBFEF226AAF}"/>
                </a:ext>
              </a:extLst>
            </xdr:cNvPr>
            <xdr:cNvSpPr txBox="1"/>
          </xdr:nvSpPr>
          <xdr:spPr>
            <a:xfrm>
              <a:off x="5943600" y="64274701"/>
              <a:ext cx="2228850"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d>
                      <m:dPr>
                        <m:ctrlPr>
                          <a:rPr lang="es-CO" sz="800" b="0" i="1">
                            <a:latin typeface="Cambria Math" panose="02040503050406030204" pitchFamily="18" charset="0"/>
                          </a:rPr>
                        </m:ctrlPr>
                      </m:dPr>
                      <m:e>
                        <m:f>
                          <m:fPr>
                            <m:ctrlPr>
                              <a:rPr lang="es-CO" sz="800" b="0" i="1">
                                <a:latin typeface="Cambria Math" panose="02040503050406030204" pitchFamily="18" charset="0"/>
                              </a:rPr>
                            </m:ctrlPr>
                          </m:fPr>
                          <m:num>
                            <m:r>
                              <a:rPr lang="es-CO" sz="800" b="0" i="1">
                                <a:solidFill>
                                  <a:schemeClr val="tx1"/>
                                </a:solidFill>
                                <a:effectLst/>
                                <a:latin typeface="Cambria Math" panose="02040503050406030204" pitchFamily="18" charset="0"/>
                                <a:ea typeface="+mn-ea"/>
                                <a:cs typeface="+mn-cs"/>
                              </a:rPr>
                              <m:t>𝑁</m:t>
                            </m:r>
                            <m:r>
                              <a:rPr lang="es-CO" sz="800" b="0" i="1">
                                <a:solidFill>
                                  <a:schemeClr val="tx1"/>
                                </a:solidFill>
                                <a:effectLst/>
                                <a:latin typeface="Cambria Math" panose="02040503050406030204" pitchFamily="18" charset="0"/>
                                <a:ea typeface="+mn-ea"/>
                                <a:cs typeface="+mn-cs"/>
                              </a:rPr>
                              <m:t>ú</m:t>
                            </m:r>
                            <m:r>
                              <a:rPr lang="es-CO" sz="800" b="0" i="1">
                                <a:solidFill>
                                  <a:schemeClr val="tx1"/>
                                </a:solidFill>
                                <a:effectLst/>
                                <a:latin typeface="Cambria Math" panose="02040503050406030204" pitchFamily="18" charset="0"/>
                                <a:ea typeface="+mn-ea"/>
                                <a:cs typeface="+mn-cs"/>
                              </a:rPr>
                              <m:t>𝑚</m:t>
                            </m:r>
                            <m:r>
                              <a:rPr lang="es-CO" sz="800" b="0" i="1">
                                <a:solidFill>
                                  <a:schemeClr val="tx1"/>
                                </a:solidFill>
                                <a:effectLst/>
                                <a:latin typeface="Cambria Math" panose="02040503050406030204" pitchFamily="18" charset="0"/>
                                <a:ea typeface="+mn-ea"/>
                                <a:cs typeface="+mn-cs"/>
                              </a:rPr>
                              <m:t>. </m:t>
                            </m:r>
                            <m:r>
                              <a:rPr lang="es-CO" sz="800" b="0" i="1">
                                <a:solidFill>
                                  <a:schemeClr val="tx1"/>
                                </a:solidFill>
                                <a:effectLst/>
                                <a:latin typeface="Cambria Math" panose="02040503050406030204" pitchFamily="18" charset="0"/>
                                <a:ea typeface="+mn-ea"/>
                                <a:cs typeface="+mn-cs"/>
                              </a:rPr>
                              <m:t>𝑀𝑊</m:t>
                            </m:r>
                            <m:r>
                              <a:rPr lang="es-CO" sz="800" b="0" i="1">
                                <a:solidFill>
                                  <a:schemeClr val="tx1"/>
                                </a:solidFill>
                                <a:effectLst/>
                                <a:latin typeface="Cambria Math" panose="02040503050406030204" pitchFamily="18" charset="0"/>
                                <a:ea typeface="+mn-ea"/>
                                <a:cs typeface="+mn-cs"/>
                              </a:rPr>
                              <m:t> </m:t>
                            </m:r>
                            <m:r>
                              <a:rPr lang="es-CO" sz="800" b="0" i="1">
                                <a:solidFill>
                                  <a:schemeClr val="tx1"/>
                                </a:solidFill>
                                <a:effectLst/>
                                <a:latin typeface="Cambria Math" panose="02040503050406030204" pitchFamily="18" charset="0"/>
                                <a:ea typeface="+mn-ea"/>
                                <a:cs typeface="+mn-cs"/>
                              </a:rPr>
                              <m:t>𝑒𝑛</m:t>
                            </m:r>
                            <m:r>
                              <a:rPr lang="es-CO" sz="800" b="0" i="1">
                                <a:solidFill>
                                  <a:schemeClr val="tx1"/>
                                </a:solidFill>
                                <a:effectLst/>
                                <a:latin typeface="Cambria Math" panose="02040503050406030204" pitchFamily="18" charset="0"/>
                                <a:ea typeface="+mn-ea"/>
                                <a:cs typeface="+mn-cs"/>
                              </a:rPr>
                              <m:t> </m:t>
                            </m:r>
                            <m:r>
                              <a:rPr lang="es-CO" sz="800" b="0" i="1">
                                <a:solidFill>
                                  <a:schemeClr val="tx1"/>
                                </a:solidFill>
                                <a:effectLst/>
                                <a:latin typeface="Cambria Math" panose="02040503050406030204" pitchFamily="18" charset="0"/>
                                <a:ea typeface="+mn-ea"/>
                                <a:cs typeface="+mn-cs"/>
                              </a:rPr>
                              <m:t>𝑜𝑝𝑒𝑟𝑎𝑐𝑖</m:t>
                            </m:r>
                            <m:r>
                              <a:rPr lang="es-CO" sz="800" b="0" i="1">
                                <a:solidFill>
                                  <a:schemeClr val="tx1"/>
                                </a:solidFill>
                                <a:effectLst/>
                                <a:latin typeface="Cambria Math" panose="02040503050406030204" pitchFamily="18" charset="0"/>
                                <a:ea typeface="+mn-ea"/>
                                <a:cs typeface="+mn-cs"/>
                              </a:rPr>
                              <m:t>ó</m:t>
                            </m:r>
                            <m:r>
                              <a:rPr lang="es-CO" sz="800" b="0" i="1">
                                <a:solidFill>
                                  <a:schemeClr val="tx1"/>
                                </a:solidFill>
                                <a:effectLst/>
                                <a:latin typeface="Cambria Math" panose="02040503050406030204" pitchFamily="18" charset="0"/>
                                <a:ea typeface="+mn-ea"/>
                                <a:cs typeface="+mn-cs"/>
                              </a:rPr>
                              <m:t>𝑛</m:t>
                            </m:r>
                          </m:num>
                          <m:den>
                            <m:r>
                              <a:rPr lang="es-MX" sz="800" b="0" i="1">
                                <a:latin typeface="Cambria Math" panose="02040503050406030204" pitchFamily="18" charset="0"/>
                              </a:rPr>
                              <m:t>𝑀𝑒𝑡𝑎</m:t>
                            </m:r>
                            <m:r>
                              <a:rPr lang="es-MX" sz="800" b="0" i="1">
                                <a:latin typeface="Cambria Math" panose="02040503050406030204" pitchFamily="18" charset="0"/>
                              </a:rPr>
                              <m:t> </m:t>
                            </m:r>
                            <m:r>
                              <a:rPr lang="es-MX" sz="800" b="0" i="1">
                                <a:latin typeface="Cambria Math" panose="02040503050406030204" pitchFamily="18" charset="0"/>
                              </a:rPr>
                              <m:t>𝑀𝑊</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12" name="CuadroTexto 11">
              <a:extLst>
                <a:ext uri="{FF2B5EF4-FFF2-40B4-BE49-F238E27FC236}">
                  <a16:creationId xmlns:a16="http://schemas.microsoft.com/office/drawing/2014/main" id="{F92FCB19-2E0E-416F-8270-FFBFEF226AAF}"/>
                </a:ext>
              </a:extLst>
            </xdr:cNvPr>
            <xdr:cNvSpPr txBox="1"/>
          </xdr:nvSpPr>
          <xdr:spPr>
            <a:xfrm>
              <a:off x="5943600" y="64274701"/>
              <a:ext cx="2228850"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a:t>
              </a:r>
              <a:r>
                <a:rPr lang="es-CO" sz="800" b="0" i="0">
                  <a:latin typeface="Cambria Math" panose="02040503050406030204" pitchFamily="18" charset="0"/>
                </a:rPr>
                <a:t>((</a:t>
              </a:r>
              <a:r>
                <a:rPr lang="es-CO" sz="800" b="0" i="0">
                  <a:solidFill>
                    <a:schemeClr val="tx1"/>
                  </a:solidFill>
                  <a:effectLst/>
                  <a:latin typeface="+mn-lt"/>
                  <a:ea typeface="+mn-ea"/>
                  <a:cs typeface="+mn-cs"/>
                </a:rPr>
                <a:t>𝑁ú𝑚. 𝑀𝑊 𝑒𝑛 𝑜𝑝𝑒𝑟𝑎𝑐𝑖ó𝑛</a:t>
              </a:r>
              <a:r>
                <a:rPr lang="es-CO" sz="800" b="0" i="0">
                  <a:solidFill>
                    <a:schemeClr val="tx1"/>
                  </a:solidFill>
                  <a:effectLst/>
                  <a:latin typeface="Cambria Math" panose="02040503050406030204" pitchFamily="18" charset="0"/>
                  <a:ea typeface="+mn-ea"/>
                  <a:cs typeface="+mn-cs"/>
                </a:rPr>
                <a:t>)/(</a:t>
              </a:r>
              <a:r>
                <a:rPr lang="es-MX" sz="800" b="0" i="0">
                  <a:latin typeface="Cambria Math" panose="02040503050406030204" pitchFamily="18" charset="0"/>
                </a:rPr>
                <a:t>𝑀𝑒𝑡𝑎 𝑀𝑊</a:t>
              </a:r>
              <a:r>
                <a:rPr lang="es-CO" sz="800" b="0" i="0">
                  <a:latin typeface="Cambria Math" panose="02040503050406030204" pitchFamily="18" charset="0"/>
                </a:rPr>
                <a:t>))</a:t>
              </a:r>
              <a:r>
                <a:rPr lang="es-MX" sz="800" b="0" i="0">
                  <a:latin typeface="Cambria Math" panose="02040503050406030204" pitchFamily="18" charset="0"/>
                </a:rPr>
                <a:t>∗100</a:t>
              </a:r>
              <a:endParaRPr lang="es-CO" sz="800"/>
            </a:p>
          </xdr:txBody>
        </xdr:sp>
      </mc:Fallback>
    </mc:AlternateContent>
    <xdr:clientData/>
  </xdr:oneCellAnchor>
  <xdr:oneCellAnchor>
    <xdr:from>
      <xdr:col>5</xdr:col>
      <xdr:colOff>228600</xdr:colOff>
      <xdr:row>174</xdr:row>
      <xdr:rowOff>266701</xdr:rowOff>
    </xdr:from>
    <xdr:ext cx="1847850" cy="125227"/>
    <mc:AlternateContent xmlns:mc="http://schemas.openxmlformats.org/markup-compatibility/2006" xmlns:a14="http://schemas.microsoft.com/office/drawing/2010/main">
      <mc:Choice Requires="a14">
        <xdr:sp macro="" textlink="">
          <xdr:nvSpPr>
            <xdr:cNvPr id="13" name="CuadroTexto 12">
              <a:extLst>
                <a:ext uri="{FF2B5EF4-FFF2-40B4-BE49-F238E27FC236}">
                  <a16:creationId xmlns:a16="http://schemas.microsoft.com/office/drawing/2014/main" id="{CC465EF3-82A9-4A91-A42D-93EADE092EBC}"/>
                </a:ext>
              </a:extLst>
            </xdr:cNvPr>
            <xdr:cNvSpPr txBox="1"/>
          </xdr:nvSpPr>
          <xdr:spPr>
            <a:xfrm>
              <a:off x="6191250" y="48825151"/>
              <a:ext cx="1847850"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r>
                      <a:rPr lang="es-MX" sz="800" b="0" i="1">
                        <a:latin typeface="Cambria Math" panose="02040503050406030204" pitchFamily="18" charset="0"/>
                      </a:rPr>
                      <m:t>𝑁</m:t>
                    </m:r>
                    <m:r>
                      <a:rPr lang="es-MX" sz="800" b="0" i="1">
                        <a:latin typeface="Cambria Math" panose="02040503050406030204" pitchFamily="18" charset="0"/>
                      </a:rPr>
                      <m:t>ú</m:t>
                    </m:r>
                    <m:r>
                      <a:rPr lang="es-MX" sz="800" b="0" i="1">
                        <a:latin typeface="Cambria Math" panose="02040503050406030204" pitchFamily="18" charset="0"/>
                      </a:rPr>
                      <m:t>𝑚</m:t>
                    </m:r>
                    <m:r>
                      <a:rPr lang="es-MX" sz="800" b="0" i="1">
                        <a:latin typeface="Cambria Math" panose="02040503050406030204" pitchFamily="18" charset="0"/>
                      </a:rPr>
                      <m:t>. </m:t>
                    </m:r>
                    <m:r>
                      <a:rPr lang="es-MX" sz="800" b="0" i="1">
                        <a:latin typeface="Cambria Math" panose="02040503050406030204" pitchFamily="18" charset="0"/>
                      </a:rPr>
                      <m:t>𝑅𝑒𝑠𝑜𝑙𝑢𝑐𝑖𝑜𝑛𝑒𝑠</m:t>
                    </m:r>
                    <m:r>
                      <a:rPr lang="es-MX" sz="800" b="0" i="1">
                        <a:latin typeface="Cambria Math" panose="02040503050406030204" pitchFamily="18" charset="0"/>
                      </a:rPr>
                      <m:t> </m:t>
                    </m:r>
                    <m:r>
                      <a:rPr lang="es-MX" sz="800" b="0" i="1">
                        <a:latin typeface="Cambria Math" panose="02040503050406030204" pitchFamily="18" charset="0"/>
                      </a:rPr>
                      <m:t>𝑒𝑥𝑝𝑒𝑑𝑖𝑑𝑎𝑠</m:t>
                    </m:r>
                  </m:oMath>
                </m:oMathPara>
              </a14:m>
              <a:endParaRPr lang="es-CO" sz="800"/>
            </a:p>
          </xdr:txBody>
        </xdr:sp>
      </mc:Choice>
      <mc:Fallback xmlns="">
        <xdr:sp macro="" textlink="">
          <xdr:nvSpPr>
            <xdr:cNvPr id="13" name="CuadroTexto 12">
              <a:extLst>
                <a:ext uri="{FF2B5EF4-FFF2-40B4-BE49-F238E27FC236}">
                  <a16:creationId xmlns:a16="http://schemas.microsoft.com/office/drawing/2014/main" id="{CC465EF3-82A9-4A91-A42D-93EADE092EBC}"/>
                </a:ext>
              </a:extLst>
            </xdr:cNvPr>
            <xdr:cNvSpPr txBox="1"/>
          </xdr:nvSpPr>
          <xdr:spPr>
            <a:xfrm>
              <a:off x="6191250" y="48825151"/>
              <a:ext cx="1847850"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𝐴𝑣𝑎𝑛𝑐𝑒=𝑁ú𝑚. 𝑅𝑒𝑠𝑜𝑙𝑢𝑐𝑖𝑜𝑛𝑒𝑠 𝑒𝑥𝑝𝑒𝑑𝑖𝑑𝑎𝑠</a:t>
              </a:r>
              <a:endParaRPr lang="es-CO" sz="800"/>
            </a:p>
          </xdr:txBody>
        </xdr:sp>
      </mc:Fallback>
    </mc:AlternateContent>
    <xdr:clientData/>
  </xdr:oneCellAnchor>
  <xdr:oneCellAnchor>
    <xdr:from>
      <xdr:col>4</xdr:col>
      <xdr:colOff>1076325</xdr:colOff>
      <xdr:row>132</xdr:row>
      <xdr:rowOff>219075</xdr:rowOff>
    </xdr:from>
    <xdr:ext cx="2228850" cy="276614"/>
    <mc:AlternateContent xmlns:mc="http://schemas.openxmlformats.org/markup-compatibility/2006" xmlns:a14="http://schemas.microsoft.com/office/drawing/2010/main">
      <mc:Choice Requires="a14">
        <xdr:sp macro="" textlink="">
          <xdr:nvSpPr>
            <xdr:cNvPr id="15" name="CuadroTexto 14">
              <a:extLst>
                <a:ext uri="{FF2B5EF4-FFF2-40B4-BE49-F238E27FC236}">
                  <a16:creationId xmlns:a16="http://schemas.microsoft.com/office/drawing/2014/main" id="{83317DD4-1DCE-4670-A245-E1A7000792C7}"/>
                </a:ext>
              </a:extLst>
            </xdr:cNvPr>
            <xdr:cNvSpPr txBox="1"/>
          </xdr:nvSpPr>
          <xdr:spPr>
            <a:xfrm>
              <a:off x="5934075" y="40224075"/>
              <a:ext cx="2228850"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d>
                      <m:dPr>
                        <m:ctrlPr>
                          <a:rPr lang="es-CO" sz="800" b="0" i="1">
                            <a:latin typeface="Cambria Math" panose="02040503050406030204" pitchFamily="18" charset="0"/>
                          </a:rPr>
                        </m:ctrlPr>
                      </m:dPr>
                      <m:e>
                        <m:f>
                          <m:fPr>
                            <m:ctrlPr>
                              <a:rPr lang="es-CO" sz="800" b="0" i="1">
                                <a:latin typeface="Cambria Math" panose="02040503050406030204" pitchFamily="18" charset="0"/>
                              </a:rPr>
                            </m:ctrlPr>
                          </m:fPr>
                          <m:num>
                            <m:r>
                              <a:rPr lang="es-CO" sz="800" b="0" i="1">
                                <a:solidFill>
                                  <a:schemeClr val="tx1"/>
                                </a:solidFill>
                                <a:effectLst/>
                                <a:latin typeface="Cambria Math" panose="02040503050406030204" pitchFamily="18" charset="0"/>
                                <a:ea typeface="+mn-ea"/>
                                <a:cs typeface="+mn-cs"/>
                              </a:rPr>
                              <m:t>𝑁</m:t>
                            </m:r>
                            <m:r>
                              <a:rPr lang="es-CO" sz="800" b="0" i="1">
                                <a:solidFill>
                                  <a:schemeClr val="tx1"/>
                                </a:solidFill>
                                <a:effectLst/>
                                <a:latin typeface="Cambria Math" panose="02040503050406030204" pitchFamily="18" charset="0"/>
                                <a:ea typeface="+mn-ea"/>
                                <a:cs typeface="+mn-cs"/>
                              </a:rPr>
                              <m:t>ú</m:t>
                            </m:r>
                            <m:r>
                              <a:rPr lang="es-CO" sz="800" b="0" i="1">
                                <a:solidFill>
                                  <a:schemeClr val="tx1"/>
                                </a:solidFill>
                                <a:effectLst/>
                                <a:latin typeface="Cambria Math" panose="02040503050406030204" pitchFamily="18" charset="0"/>
                                <a:ea typeface="+mn-ea"/>
                                <a:cs typeface="+mn-cs"/>
                              </a:rPr>
                              <m:t>𝑚</m:t>
                            </m:r>
                            <m:r>
                              <a:rPr lang="es-CO"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𝐷𝑁𝐴</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𝐺𝑊h</m:t>
                            </m:r>
                          </m:num>
                          <m:den>
                            <m:r>
                              <a:rPr lang="es-MX" sz="800" b="0" i="1">
                                <a:latin typeface="Cambria Math" panose="02040503050406030204" pitchFamily="18" charset="0"/>
                              </a:rPr>
                              <m:t>𝐷𝑒𝑚𝑎𝑛𝑑𝑎</m:t>
                            </m:r>
                            <m:r>
                              <a:rPr lang="es-MX" sz="800" b="0" i="1">
                                <a:latin typeface="Cambria Math" panose="02040503050406030204" pitchFamily="18" charset="0"/>
                              </a:rPr>
                              <m:t> </m:t>
                            </m:r>
                            <m:r>
                              <a:rPr lang="es-MX" sz="800" b="0" i="1">
                                <a:latin typeface="Cambria Math" panose="02040503050406030204" pitchFamily="18" charset="0"/>
                              </a:rPr>
                              <m:t>𝐺𝑊h</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15" name="CuadroTexto 14">
              <a:extLst>
                <a:ext uri="{FF2B5EF4-FFF2-40B4-BE49-F238E27FC236}">
                  <a16:creationId xmlns:a16="http://schemas.microsoft.com/office/drawing/2014/main" id="{83317DD4-1DCE-4670-A245-E1A7000792C7}"/>
                </a:ext>
              </a:extLst>
            </xdr:cNvPr>
            <xdr:cNvSpPr txBox="1"/>
          </xdr:nvSpPr>
          <xdr:spPr>
            <a:xfrm>
              <a:off x="5934075" y="40224075"/>
              <a:ext cx="2228850"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a:t>
              </a:r>
              <a:r>
                <a:rPr lang="es-CO" sz="800" b="0" i="0">
                  <a:latin typeface="Cambria Math" panose="02040503050406030204" pitchFamily="18" charset="0"/>
                </a:rPr>
                <a:t>((</a:t>
              </a:r>
              <a:r>
                <a:rPr lang="es-CO" sz="800" b="0" i="0">
                  <a:solidFill>
                    <a:schemeClr val="tx1"/>
                  </a:solidFill>
                  <a:effectLst/>
                  <a:latin typeface="Cambria Math" panose="02040503050406030204" pitchFamily="18" charset="0"/>
                  <a:ea typeface="+mn-ea"/>
                  <a:cs typeface="+mn-cs"/>
                </a:rPr>
                <a:t>𝑁ú𝑚. </a:t>
              </a:r>
              <a:r>
                <a:rPr lang="es-MX" sz="800" b="0" i="0">
                  <a:solidFill>
                    <a:schemeClr val="tx1"/>
                  </a:solidFill>
                  <a:effectLst/>
                  <a:latin typeface="Cambria Math" panose="02040503050406030204" pitchFamily="18" charset="0"/>
                  <a:ea typeface="+mn-ea"/>
                  <a:cs typeface="+mn-cs"/>
                </a:rPr>
                <a:t>𝐷𝑁𝐴 𝐺𝑊ℎ</a:t>
              </a:r>
              <a:r>
                <a:rPr lang="es-CO" sz="800" b="0" i="0">
                  <a:solidFill>
                    <a:schemeClr val="tx1"/>
                  </a:solidFill>
                  <a:effectLst/>
                  <a:latin typeface="Cambria Math" panose="02040503050406030204" pitchFamily="18" charset="0"/>
                  <a:ea typeface="+mn-ea"/>
                  <a:cs typeface="+mn-cs"/>
                </a:rPr>
                <a:t>)/(</a:t>
              </a:r>
              <a:r>
                <a:rPr lang="es-MX" sz="800" b="0" i="0">
                  <a:latin typeface="Cambria Math" panose="02040503050406030204" pitchFamily="18" charset="0"/>
                </a:rPr>
                <a:t>𝐷𝑒𝑚𝑎𝑛𝑑𝑎 𝐺𝑊ℎ</a:t>
              </a:r>
              <a:r>
                <a:rPr lang="es-CO" sz="800" b="0" i="0">
                  <a:latin typeface="Cambria Math" panose="02040503050406030204" pitchFamily="18" charset="0"/>
                </a:rPr>
                <a:t>)</a:t>
              </a:r>
              <a:r>
                <a:rPr lang="es-MX" sz="800" b="0" i="0">
                  <a:latin typeface="Cambria Math" panose="02040503050406030204" pitchFamily="18" charset="0"/>
                </a:rPr>
                <a:t>)∗100</a:t>
              </a:r>
              <a:endParaRPr lang="es-CO" sz="800"/>
            </a:p>
          </xdr:txBody>
        </xdr:sp>
      </mc:Fallback>
    </mc:AlternateContent>
    <xdr:clientData/>
  </xdr:oneCellAnchor>
  <xdr:oneCellAnchor>
    <xdr:from>
      <xdr:col>5</xdr:col>
      <xdr:colOff>176048</xdr:colOff>
      <xdr:row>100</xdr:row>
      <xdr:rowOff>292977</xdr:rowOff>
    </xdr:from>
    <xdr:ext cx="1899745" cy="125227"/>
    <mc:AlternateContent xmlns:mc="http://schemas.openxmlformats.org/markup-compatibility/2006" xmlns:a14="http://schemas.microsoft.com/office/drawing/2010/main">
      <mc:Choice Requires="a14">
        <xdr:sp macro="" textlink="">
          <xdr:nvSpPr>
            <xdr:cNvPr id="17" name="CuadroTexto 16">
              <a:extLst>
                <a:ext uri="{FF2B5EF4-FFF2-40B4-BE49-F238E27FC236}">
                  <a16:creationId xmlns:a16="http://schemas.microsoft.com/office/drawing/2014/main" id="{DD6CED02-A625-4985-96E4-E24DDFECEB0E}"/>
                </a:ext>
              </a:extLst>
            </xdr:cNvPr>
            <xdr:cNvSpPr txBox="1"/>
          </xdr:nvSpPr>
          <xdr:spPr>
            <a:xfrm>
              <a:off x="6127531" y="25452115"/>
              <a:ext cx="1899745"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r>
                      <a:rPr lang="es-MX" sz="800" b="0" i="0">
                        <a:latin typeface="Cambria Math" panose="02040503050406030204" pitchFamily="18" charset="0"/>
                      </a:rPr>
                      <m:t># </m:t>
                    </m:r>
                    <m:r>
                      <m:rPr>
                        <m:sty m:val="p"/>
                      </m:rPr>
                      <a:rPr lang="es-MX" sz="800" b="0" i="0">
                        <a:latin typeface="Cambria Math" panose="02040503050406030204" pitchFamily="18" charset="0"/>
                      </a:rPr>
                      <m:t>Sesiones</m:t>
                    </m:r>
                    <m:r>
                      <a:rPr lang="es-MX" sz="800" b="0" i="0">
                        <a:latin typeface="Cambria Math" panose="02040503050406030204" pitchFamily="18" charset="0"/>
                      </a:rPr>
                      <m:t> </m:t>
                    </m:r>
                    <m:r>
                      <m:rPr>
                        <m:sty m:val="p"/>
                      </m:rPr>
                      <a:rPr lang="es-MX" sz="800" b="0" i="0">
                        <a:latin typeface="Cambria Math" panose="02040503050406030204" pitchFamily="18" charset="0"/>
                      </a:rPr>
                      <m:t>CNO</m:t>
                    </m:r>
                    <m:r>
                      <a:rPr lang="es-MX" sz="800" b="0" i="0">
                        <a:latin typeface="Cambria Math" panose="02040503050406030204" pitchFamily="18" charset="0"/>
                      </a:rPr>
                      <m:t> </m:t>
                    </m:r>
                    <m:r>
                      <m:rPr>
                        <m:sty m:val="p"/>
                      </m:rPr>
                      <a:rPr lang="es-MX" sz="800" b="0" i="0">
                        <a:latin typeface="Cambria Math" panose="02040503050406030204" pitchFamily="18" charset="0"/>
                      </a:rPr>
                      <m:t>con</m:t>
                    </m:r>
                    <m:r>
                      <a:rPr lang="es-MX" sz="800" b="0" i="0">
                        <a:latin typeface="Cambria Math" panose="02040503050406030204" pitchFamily="18" charset="0"/>
                      </a:rPr>
                      <m:t> </m:t>
                    </m:r>
                    <m:r>
                      <m:rPr>
                        <m:sty m:val="p"/>
                      </m:rPr>
                      <a:rPr lang="es-MX" sz="800" b="0" i="0">
                        <a:latin typeface="Cambria Math" panose="02040503050406030204" pitchFamily="18" charset="0"/>
                      </a:rPr>
                      <m:t>Seguimiento</m:t>
                    </m:r>
                  </m:oMath>
                </m:oMathPara>
              </a14:m>
              <a:endParaRPr lang="es-CO" sz="800" i="0"/>
            </a:p>
          </xdr:txBody>
        </xdr:sp>
      </mc:Choice>
      <mc:Fallback xmlns="">
        <xdr:sp macro="" textlink="">
          <xdr:nvSpPr>
            <xdr:cNvPr id="17" name="CuadroTexto 16">
              <a:extLst>
                <a:ext uri="{FF2B5EF4-FFF2-40B4-BE49-F238E27FC236}">
                  <a16:creationId xmlns:a16="http://schemas.microsoft.com/office/drawing/2014/main" id="{DD6CED02-A625-4985-96E4-E24DDFECEB0E}"/>
                </a:ext>
              </a:extLst>
            </xdr:cNvPr>
            <xdr:cNvSpPr txBox="1"/>
          </xdr:nvSpPr>
          <xdr:spPr>
            <a:xfrm>
              <a:off x="6127531" y="25452115"/>
              <a:ext cx="1899745"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Sesiones CNO con Seguimiento</a:t>
              </a:r>
              <a:endParaRPr lang="es-CO" sz="800" i="0"/>
            </a:p>
          </xdr:txBody>
        </xdr:sp>
      </mc:Fallback>
    </mc:AlternateContent>
    <xdr:clientData/>
  </xdr:oneCellAnchor>
  <xdr:oneCellAnchor>
    <xdr:from>
      <xdr:col>5</xdr:col>
      <xdr:colOff>0</xdr:colOff>
      <xdr:row>63</xdr:row>
      <xdr:rowOff>273270</xdr:rowOff>
    </xdr:from>
    <xdr:ext cx="4197569" cy="125227"/>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id="{E9D84E82-107E-48E0-80F8-93DA22BF0AD5}"/>
                </a:ext>
              </a:extLst>
            </xdr:cNvPr>
            <xdr:cNvSpPr txBox="1"/>
          </xdr:nvSpPr>
          <xdr:spPr>
            <a:xfrm>
              <a:off x="5951483" y="17148942"/>
              <a:ext cx="4197569"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fontAlgn="b"/>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𝐵𝑒𝑛𝑒𝑓𝑖𝑐𝑖𝑜𝑠</m:t>
                    </m:r>
                    <m:r>
                      <a:rPr lang="es-MX" sz="800" b="0" i="1">
                        <a:latin typeface="Cambria Math" panose="02040503050406030204" pitchFamily="18" charset="0"/>
                      </a:rPr>
                      <m:t> </m:t>
                    </m:r>
                    <m:r>
                      <a:rPr lang="es-MX" sz="800" b="0" i="1">
                        <a:latin typeface="Cambria Math" panose="02040503050406030204" pitchFamily="18" charset="0"/>
                      </a:rPr>
                      <m:t>𝑒𝑐𝑜𝑛</m:t>
                    </m:r>
                    <m:r>
                      <a:rPr lang="es-MX" sz="800" b="0" i="1">
                        <a:latin typeface="Cambria Math" panose="02040503050406030204" pitchFamily="18" charset="0"/>
                      </a:rPr>
                      <m:t>ó</m:t>
                    </m:r>
                    <m:r>
                      <a:rPr lang="es-MX" sz="800" b="0" i="1">
                        <a:latin typeface="Cambria Math" panose="02040503050406030204" pitchFamily="18" charset="0"/>
                      </a:rPr>
                      <m:t>𝑚𝑖𝑐𝑜𝑠</m:t>
                    </m:r>
                    <m:r>
                      <a:rPr lang="es-MX" sz="800" b="0" i="1">
                        <a:latin typeface="Cambria Math" panose="02040503050406030204" pitchFamily="18" charset="0"/>
                      </a:rPr>
                      <m:t>=</m:t>
                    </m:r>
                    <m:r>
                      <m:rPr>
                        <m:sty m:val="p"/>
                      </m:rPr>
                      <a:rPr lang="es-MX" sz="800" b="0" i="0">
                        <a:latin typeface="Cambria Math" panose="02040503050406030204" pitchFamily="18" charset="0"/>
                      </a:rPr>
                      <m:t>Beneficios</m:t>
                    </m:r>
                    <m:r>
                      <a:rPr lang="es-MX" sz="800" b="0" i="0">
                        <a:latin typeface="Cambria Math" panose="02040503050406030204" pitchFamily="18" charset="0"/>
                      </a:rPr>
                      <m:t> </m:t>
                    </m:r>
                    <m:r>
                      <m:rPr>
                        <m:sty m:val="p"/>
                      </m:rPr>
                      <a:rPr lang="es-MX" sz="800" b="0" i="0">
                        <a:latin typeface="Cambria Math" panose="02040503050406030204" pitchFamily="18" charset="0"/>
                      </a:rPr>
                      <m:t>en</m:t>
                    </m:r>
                    <m:r>
                      <a:rPr lang="es-MX" sz="800" b="0" i="0">
                        <a:latin typeface="Cambria Math" panose="02040503050406030204" pitchFamily="18" charset="0"/>
                      </a:rPr>
                      <m:t> </m:t>
                    </m:r>
                    <m:r>
                      <m:rPr>
                        <m:sty m:val="p"/>
                      </m:rPr>
                      <a:rPr lang="es-MX" sz="800" b="0" i="0">
                        <a:latin typeface="Cambria Math" panose="02040503050406030204" pitchFamily="18" charset="0"/>
                      </a:rPr>
                      <m:t>USD</m:t>
                    </m:r>
                    <m:r>
                      <a:rPr lang="es-MX" sz="800" b="0" i="0">
                        <a:latin typeface="Cambria Math" panose="02040503050406030204" pitchFamily="18" charset="0"/>
                      </a:rPr>
                      <m:t> </m:t>
                    </m:r>
                    <m:r>
                      <m:rPr>
                        <m:sty m:val="p"/>
                      </m:rPr>
                      <a:rPr lang="es-MX" sz="800" b="0" i="0">
                        <a:latin typeface="Cambria Math" panose="02040503050406030204" pitchFamily="18" charset="0"/>
                      </a:rPr>
                      <m:t>por</m:t>
                    </m:r>
                    <m:r>
                      <a:rPr lang="es-MX" sz="800" b="0" i="0">
                        <a:latin typeface="Cambria Math" panose="02040503050406030204" pitchFamily="18" charset="0"/>
                      </a:rPr>
                      <m:t> </m:t>
                    </m:r>
                    <m:r>
                      <m:rPr>
                        <m:sty m:val="p"/>
                      </m:rPr>
                      <a:rPr lang="es-MX" sz="800" b="0" i="0">
                        <a:latin typeface="Cambria Math" panose="02040503050406030204" pitchFamily="18" charset="0"/>
                      </a:rPr>
                      <m:t>ejecuci</m:t>
                    </m:r>
                    <m:r>
                      <a:rPr lang="es-MX" sz="800" b="0" i="0">
                        <a:latin typeface="Cambria Math" panose="02040503050406030204" pitchFamily="18" charset="0"/>
                      </a:rPr>
                      <m:t>ó</m:t>
                    </m:r>
                    <m:r>
                      <m:rPr>
                        <m:sty m:val="p"/>
                      </m:rPr>
                      <a:rPr lang="es-MX" sz="800" b="0" i="0">
                        <a:latin typeface="Cambria Math" panose="02040503050406030204" pitchFamily="18" charset="0"/>
                      </a:rPr>
                      <m:t>n</m:t>
                    </m:r>
                    <m:r>
                      <a:rPr lang="es-MX" sz="800" b="0" i="0">
                        <a:latin typeface="Cambria Math" panose="02040503050406030204" pitchFamily="18" charset="0"/>
                      </a:rPr>
                      <m:t> </m:t>
                    </m:r>
                    <m:r>
                      <m:rPr>
                        <m:sty m:val="p"/>
                      </m:rPr>
                      <a:rPr lang="es-MX" sz="800" b="0" i="0">
                        <a:latin typeface="Cambria Math" panose="02040503050406030204" pitchFamily="18" charset="0"/>
                      </a:rPr>
                      <m:t>futura</m:t>
                    </m:r>
                    <m:r>
                      <m:rPr>
                        <m:nor/>
                      </m:rPr>
                      <a:rPr lang="es-CO" sz="800">
                        <a:effectLst/>
                      </a:rPr>
                      <m:t> </m:t>
                    </m:r>
                    <m:r>
                      <a:rPr lang="es-MX" sz="800" b="0" i="0">
                        <a:latin typeface="Cambria Math" panose="02040503050406030204" pitchFamily="18" charset="0"/>
                      </a:rPr>
                      <m:t> </m:t>
                    </m:r>
                    <m:r>
                      <m:rPr>
                        <m:sty m:val="p"/>
                      </m:rPr>
                      <a:rPr lang="es-MX" sz="800" b="0" i="0">
                        <a:latin typeface="Cambria Math" panose="02040503050406030204" pitchFamily="18" charset="0"/>
                      </a:rPr>
                      <m:t>de</m:t>
                    </m:r>
                    <m:r>
                      <a:rPr lang="es-MX" sz="800" b="0" i="0">
                        <a:latin typeface="Cambria Math" panose="02040503050406030204" pitchFamily="18" charset="0"/>
                      </a:rPr>
                      <m:t> </m:t>
                    </m:r>
                    <m:r>
                      <m:rPr>
                        <m:sty m:val="p"/>
                      </m:rPr>
                      <a:rPr lang="es-MX" sz="800" b="0" i="0">
                        <a:latin typeface="Cambria Math" panose="02040503050406030204" pitchFamily="18" charset="0"/>
                      </a:rPr>
                      <m:t>proyectos</m:t>
                    </m:r>
                    <m:r>
                      <a:rPr lang="es-MX" sz="800" b="0" i="0">
                        <a:latin typeface="Cambria Math" panose="02040503050406030204" pitchFamily="18" charset="0"/>
                      </a:rPr>
                      <m:t> </m:t>
                    </m:r>
                    <m:r>
                      <m:rPr>
                        <m:sty m:val="p"/>
                      </m:rPr>
                      <a:rPr lang="es-MX" sz="800" b="0" i="0">
                        <a:latin typeface="Cambria Math" panose="02040503050406030204" pitchFamily="18" charset="0"/>
                      </a:rPr>
                      <m:t>de</m:t>
                    </m:r>
                    <m:r>
                      <a:rPr lang="es-MX" sz="800" b="0" i="0">
                        <a:latin typeface="Cambria Math" panose="02040503050406030204" pitchFamily="18" charset="0"/>
                      </a:rPr>
                      <m:t> </m:t>
                    </m:r>
                    <m:r>
                      <m:rPr>
                        <m:sty m:val="p"/>
                      </m:rPr>
                      <a:rPr lang="es-MX" sz="800" b="0" i="0">
                        <a:latin typeface="Cambria Math" panose="02040503050406030204" pitchFamily="18" charset="0"/>
                      </a:rPr>
                      <m:t>expansi</m:t>
                    </m:r>
                    <m:r>
                      <a:rPr lang="es-MX" sz="800" b="0" i="0">
                        <a:latin typeface="Cambria Math" panose="02040503050406030204" pitchFamily="18" charset="0"/>
                      </a:rPr>
                      <m:t>ó</m:t>
                    </m:r>
                    <m:r>
                      <m:rPr>
                        <m:sty m:val="p"/>
                      </m:rPr>
                      <a:rPr lang="es-MX" sz="800" b="0" i="0">
                        <a:latin typeface="Cambria Math" panose="02040503050406030204" pitchFamily="18" charset="0"/>
                      </a:rPr>
                      <m:t>n</m:t>
                    </m:r>
                  </m:oMath>
                </m:oMathPara>
              </a14:m>
              <a:endParaRPr lang="es-CO" sz="800" i="0"/>
            </a:p>
          </xdr:txBody>
        </xdr:sp>
      </mc:Choice>
      <mc:Fallback xmlns="">
        <xdr:sp macro="" textlink="">
          <xdr:nvSpPr>
            <xdr:cNvPr id="18" name="CuadroTexto 17">
              <a:extLst>
                <a:ext uri="{FF2B5EF4-FFF2-40B4-BE49-F238E27FC236}">
                  <a16:creationId xmlns:a16="http://schemas.microsoft.com/office/drawing/2014/main" id="{E9D84E82-107E-48E0-80F8-93DA22BF0AD5}"/>
                </a:ext>
              </a:extLst>
            </xdr:cNvPr>
            <xdr:cNvSpPr txBox="1"/>
          </xdr:nvSpPr>
          <xdr:spPr>
            <a:xfrm>
              <a:off x="5951483" y="17148942"/>
              <a:ext cx="4197569"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fontAlgn="b"/>
              <a:r>
                <a:rPr lang="es-MX" sz="800" b="0" i="0">
                  <a:latin typeface="Cambria Math" panose="02040503050406030204" pitchFamily="18" charset="0"/>
                </a:rPr>
                <a:t>𝐵𝑒𝑛𝑒𝑓𝑖𝑐𝑖𝑜𝑠 𝑒𝑐𝑜𝑛ó𝑚𝑖𝑐𝑜𝑠=Beneficios en USD por ejecución futura</a:t>
              </a:r>
              <a:r>
                <a:rPr lang="es-CO" sz="800" b="0" i="0">
                  <a:effectLst/>
                  <a:latin typeface="Cambria Math" panose="02040503050406030204" pitchFamily="18" charset="0"/>
                </a:rPr>
                <a:t>"</a:t>
              </a:r>
              <a:r>
                <a:rPr lang="es-CO" sz="800" i="0">
                  <a:effectLst/>
                  <a:latin typeface="Cambria Math" panose="02040503050406030204" pitchFamily="18" charset="0"/>
                </a:rPr>
                <a:t> </a:t>
              </a:r>
              <a:r>
                <a:rPr lang="es-MX" sz="800" b="0" i="0">
                  <a:effectLst/>
                  <a:latin typeface="Cambria Math" panose="02040503050406030204" pitchFamily="18" charset="0"/>
                </a:rPr>
                <a:t>"</a:t>
              </a:r>
              <a:r>
                <a:rPr lang="es-MX" sz="800" b="0" i="0">
                  <a:latin typeface="Cambria Math" panose="02040503050406030204" pitchFamily="18" charset="0"/>
                </a:rPr>
                <a:t> de proyectos de expansión</a:t>
              </a:r>
              <a:endParaRPr lang="es-CO" sz="800" i="0"/>
            </a:p>
          </xdr:txBody>
        </xdr:sp>
      </mc:Fallback>
    </mc:AlternateContent>
    <xdr:clientData/>
  </xdr:oneCellAnchor>
  <xdr:oneCellAnchor>
    <xdr:from>
      <xdr:col>5</xdr:col>
      <xdr:colOff>320566</xdr:colOff>
      <xdr:row>31</xdr:row>
      <xdr:rowOff>321880</xdr:rowOff>
    </xdr:from>
    <xdr:ext cx="1584435" cy="125227"/>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id="{250F0EF6-15AF-474F-9C77-0D319EC1299B}"/>
                </a:ext>
              </a:extLst>
            </xdr:cNvPr>
            <xdr:cNvSpPr txBox="1"/>
          </xdr:nvSpPr>
          <xdr:spPr>
            <a:xfrm>
              <a:off x="6272049" y="9965121"/>
              <a:ext cx="1584435"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14:m>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r>
                    <m:rPr>
                      <m:sty m:val="p"/>
                    </m:rPr>
                    <a:rPr lang="es-MX" sz="800" b="0" i="0">
                      <a:latin typeface="Cambria Math" panose="02040503050406030204" pitchFamily="18" charset="0"/>
                    </a:rPr>
                    <m:t>MW</m:t>
                  </m:r>
                </m:oMath>
              </a14:m>
              <a:r>
                <a:rPr lang="es-CO" sz="800" i="0"/>
                <a:t> habilitados en el SIN</a:t>
              </a:r>
            </a:p>
          </xdr:txBody>
        </xdr:sp>
      </mc:Choice>
      <mc:Fallback xmlns="">
        <xdr:sp macro="" textlink="">
          <xdr:nvSpPr>
            <xdr:cNvPr id="19" name="CuadroTexto 18">
              <a:extLst>
                <a:ext uri="{FF2B5EF4-FFF2-40B4-BE49-F238E27FC236}">
                  <a16:creationId xmlns:a16="http://schemas.microsoft.com/office/drawing/2014/main" id="{250F0EF6-15AF-474F-9C77-0D319EC1299B}"/>
                </a:ext>
              </a:extLst>
            </xdr:cNvPr>
            <xdr:cNvSpPr txBox="1"/>
          </xdr:nvSpPr>
          <xdr:spPr>
            <a:xfrm>
              <a:off x="6272049" y="9965121"/>
              <a:ext cx="1584435"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𝐴𝑣𝑎𝑛𝑐𝑒=MW</a:t>
              </a:r>
              <a:r>
                <a:rPr lang="es-CO" sz="800" i="0"/>
                <a:t> habilitados en el SIN</a:t>
              </a:r>
            </a:p>
          </xdr:txBody>
        </xdr:sp>
      </mc:Fallback>
    </mc:AlternateContent>
    <xdr:clientData/>
  </xdr:oneCellAnchor>
  <xdr:oneCellAnchor>
    <xdr:from>
      <xdr:col>5</xdr:col>
      <xdr:colOff>26276</xdr:colOff>
      <xdr:row>8</xdr:row>
      <xdr:rowOff>295604</xdr:rowOff>
    </xdr:from>
    <xdr:ext cx="2115206" cy="125227"/>
    <mc:AlternateContent xmlns:mc="http://schemas.openxmlformats.org/markup-compatibility/2006" xmlns:a14="http://schemas.microsoft.com/office/drawing/2010/main">
      <mc:Choice Requires="a14">
        <xdr:sp macro="" textlink="">
          <xdr:nvSpPr>
            <xdr:cNvPr id="20" name="CuadroTexto 19">
              <a:extLst>
                <a:ext uri="{FF2B5EF4-FFF2-40B4-BE49-F238E27FC236}">
                  <a16:creationId xmlns:a16="http://schemas.microsoft.com/office/drawing/2014/main" id="{AEEC2062-6632-4E08-AD5E-03B8B4142856}"/>
                </a:ext>
              </a:extLst>
            </xdr:cNvPr>
            <xdr:cNvSpPr txBox="1"/>
          </xdr:nvSpPr>
          <xdr:spPr>
            <a:xfrm>
              <a:off x="5977759" y="2739259"/>
              <a:ext cx="2115206"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r>
                      <a:rPr lang="es-MX" sz="800" b="0" i="0">
                        <a:latin typeface="Cambria Math" panose="02040503050406030204" pitchFamily="18" charset="0"/>
                      </a:rPr>
                      <m:t># </m:t>
                    </m:r>
                    <m:r>
                      <m:rPr>
                        <m:sty m:val="p"/>
                      </m:rPr>
                      <a:rPr lang="es-MX" sz="800" b="0" i="0">
                        <a:latin typeface="Cambria Math" panose="02040503050406030204" pitchFamily="18" charset="0"/>
                      </a:rPr>
                      <m:t>Proyectos</m:t>
                    </m:r>
                    <m:r>
                      <a:rPr lang="es-MX" sz="800" b="0" i="0">
                        <a:latin typeface="Cambria Math" panose="02040503050406030204" pitchFamily="18" charset="0"/>
                      </a:rPr>
                      <m:t> </m:t>
                    </m:r>
                    <m:r>
                      <m:rPr>
                        <m:sty m:val="p"/>
                      </m:rPr>
                      <a:rPr lang="es-MX" sz="800" b="0" i="0">
                        <a:latin typeface="Cambria Math" panose="02040503050406030204" pitchFamily="18" charset="0"/>
                      </a:rPr>
                      <m:t>de</m:t>
                    </m:r>
                    <m:r>
                      <a:rPr lang="es-MX" sz="800" b="0" i="0">
                        <a:latin typeface="Cambria Math" panose="02040503050406030204" pitchFamily="18" charset="0"/>
                      </a:rPr>
                      <m:t> </m:t>
                    </m:r>
                    <m:r>
                      <m:rPr>
                        <m:sty m:val="p"/>
                      </m:rPr>
                      <a:rPr lang="es-MX" sz="800" b="0" i="0">
                        <a:latin typeface="Cambria Math" panose="02040503050406030204" pitchFamily="18" charset="0"/>
                      </a:rPr>
                      <m:t>expansi</m:t>
                    </m:r>
                    <m:r>
                      <a:rPr lang="es-MX" sz="800" b="0" i="0">
                        <a:latin typeface="Cambria Math" panose="02040503050406030204" pitchFamily="18" charset="0"/>
                      </a:rPr>
                      <m:t>ó</m:t>
                    </m:r>
                    <m:r>
                      <m:rPr>
                        <m:sty m:val="p"/>
                      </m:rPr>
                      <a:rPr lang="es-MX" sz="800" b="0" i="0">
                        <a:latin typeface="Cambria Math" panose="02040503050406030204" pitchFamily="18" charset="0"/>
                      </a:rPr>
                      <m:t>n</m:t>
                    </m:r>
                    <m:r>
                      <a:rPr lang="es-MX" sz="800" b="0" i="0">
                        <a:latin typeface="Cambria Math" panose="02040503050406030204" pitchFamily="18" charset="0"/>
                      </a:rPr>
                      <m:t> </m:t>
                    </m:r>
                    <m:r>
                      <m:rPr>
                        <m:sty m:val="p"/>
                      </m:rPr>
                      <a:rPr lang="es-MX" sz="800" b="0" i="0">
                        <a:latin typeface="Cambria Math" panose="02040503050406030204" pitchFamily="18" charset="0"/>
                      </a:rPr>
                      <m:t>adoptados</m:t>
                    </m:r>
                  </m:oMath>
                </m:oMathPara>
              </a14:m>
              <a:endParaRPr lang="es-CO" sz="800" i="0"/>
            </a:p>
          </xdr:txBody>
        </xdr:sp>
      </mc:Choice>
      <mc:Fallback xmlns="">
        <xdr:sp macro="" textlink="">
          <xdr:nvSpPr>
            <xdr:cNvPr id="20" name="CuadroTexto 19">
              <a:extLst>
                <a:ext uri="{FF2B5EF4-FFF2-40B4-BE49-F238E27FC236}">
                  <a16:creationId xmlns:a16="http://schemas.microsoft.com/office/drawing/2014/main" id="{AEEC2062-6632-4E08-AD5E-03B8B4142856}"/>
                </a:ext>
              </a:extLst>
            </xdr:cNvPr>
            <xdr:cNvSpPr txBox="1"/>
          </xdr:nvSpPr>
          <xdr:spPr>
            <a:xfrm>
              <a:off x="5977759" y="2739259"/>
              <a:ext cx="2115206" cy="125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 Proyectos de expansión adoptados</a:t>
              </a:r>
              <a:endParaRPr lang="es-CO" sz="800" i="0"/>
            </a:p>
          </xdr:txBody>
        </xdr:sp>
      </mc:Fallback>
    </mc:AlternateContent>
    <xdr:clientData/>
  </xdr:oneCellAnchor>
  <xdr:twoCellAnchor>
    <xdr:from>
      <xdr:col>6</xdr:col>
      <xdr:colOff>829733</xdr:colOff>
      <xdr:row>136</xdr:row>
      <xdr:rowOff>33867</xdr:rowOff>
    </xdr:from>
    <xdr:to>
      <xdr:col>9</xdr:col>
      <xdr:colOff>1977685</xdr:colOff>
      <xdr:row>152</xdr:row>
      <xdr:rowOff>27506</xdr:rowOff>
    </xdr:to>
    <xdr:graphicFrame macro="">
      <xdr:nvGraphicFramePr>
        <xdr:cNvPr id="21" name="Gráfico 20">
          <a:extLst>
            <a:ext uri="{FF2B5EF4-FFF2-40B4-BE49-F238E27FC236}">
              <a16:creationId xmlns:a16="http://schemas.microsoft.com/office/drawing/2014/main" id="{9EFE7C26-60A4-4A2E-A1A6-5D9518191F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168088</xdr:colOff>
      <xdr:row>9</xdr:row>
      <xdr:rowOff>169207</xdr:rowOff>
    </xdr:from>
    <xdr:to>
      <xdr:col>10</xdr:col>
      <xdr:colOff>627529</xdr:colOff>
      <xdr:row>30</xdr:row>
      <xdr:rowOff>128707</xdr:rowOff>
    </xdr:to>
    <xdr:graphicFrame macro="">
      <xdr:nvGraphicFramePr>
        <xdr:cNvPr id="2" name="Gráfico 1">
          <a:extLst>
            <a:ext uri="{FF2B5EF4-FFF2-40B4-BE49-F238E27FC236}">
              <a16:creationId xmlns:a16="http://schemas.microsoft.com/office/drawing/2014/main" id="{F416E744-7AD9-4954-A3BA-6FACD7AF4FB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4</xdr:col>
      <xdr:colOff>9525</xdr:colOff>
      <xdr:row>5</xdr:row>
      <xdr:rowOff>200025</xdr:rowOff>
    </xdr:from>
    <xdr:ext cx="3040673" cy="276614"/>
    <mc:AlternateContent xmlns:mc="http://schemas.openxmlformats.org/markup-compatibility/2006" xmlns:a14="http://schemas.microsoft.com/office/drawing/2010/main">
      <mc:Choice Requires="a14">
        <xdr:sp macro="" textlink="">
          <xdr:nvSpPr>
            <xdr:cNvPr id="3" name="CuadroTexto 2">
              <a:extLst>
                <a:ext uri="{FF2B5EF4-FFF2-40B4-BE49-F238E27FC236}">
                  <a16:creationId xmlns:a16="http://schemas.microsoft.com/office/drawing/2014/main" id="{8336A3DB-4F7C-4704-A9D8-9F81C40A996C}"/>
                </a:ext>
              </a:extLst>
            </xdr:cNvPr>
            <xdr:cNvSpPr txBox="1"/>
          </xdr:nvSpPr>
          <xdr:spPr>
            <a:xfrm>
              <a:off x="3724275" y="1352550"/>
              <a:ext cx="3040673"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solidFill>
                          <a:schemeClr val="tx1"/>
                        </a:solidFill>
                        <a:effectLst/>
                        <a:latin typeface="Cambria Math" panose="02040503050406030204" pitchFamily="18" charset="0"/>
                        <a:ea typeface="+mn-ea"/>
                        <a:cs typeface="+mn-cs"/>
                      </a:rPr>
                      <m:t>𝐴𝑡𝑒𝑛𝑐𝑖</m:t>
                    </m:r>
                    <m:r>
                      <a:rPr lang="es-MX" sz="800" b="0" i="1">
                        <a:solidFill>
                          <a:schemeClr val="tx1"/>
                        </a:solidFill>
                        <a:effectLst/>
                        <a:latin typeface="Cambria Math" panose="02040503050406030204" pitchFamily="18" charset="0"/>
                        <a:ea typeface="+mn-ea"/>
                        <a:cs typeface="+mn-cs"/>
                      </a:rPr>
                      <m:t>ó</m:t>
                    </m:r>
                    <m:r>
                      <a:rPr lang="es-MX" sz="800" b="0" i="1">
                        <a:solidFill>
                          <a:schemeClr val="tx1"/>
                        </a:solidFill>
                        <a:effectLst/>
                        <a:latin typeface="Cambria Math" panose="02040503050406030204" pitchFamily="18" charset="0"/>
                        <a:ea typeface="+mn-ea"/>
                        <a:cs typeface="+mn-cs"/>
                      </a:rPr>
                      <m:t>𝑛</m:t>
                    </m:r>
                    <m:r>
                      <a:rPr lang="es-MX" sz="800" b="0" i="1">
                        <a:solidFill>
                          <a:schemeClr val="tx1"/>
                        </a:solidFill>
                        <a:effectLst/>
                        <a:latin typeface="Cambria Math" panose="02040503050406030204" pitchFamily="18" charset="0"/>
                        <a:ea typeface="+mn-ea"/>
                        <a:cs typeface="+mn-cs"/>
                      </a:rPr>
                      <m:t> %= </m:t>
                    </m:r>
                    <m:d>
                      <m:dPr>
                        <m:ctrlPr>
                          <a:rPr lang="es-MX" sz="800" b="0" i="1">
                            <a:solidFill>
                              <a:schemeClr val="tx1"/>
                            </a:solidFill>
                            <a:effectLst/>
                            <a:latin typeface="Cambria Math" panose="02040503050406030204" pitchFamily="18" charset="0"/>
                            <a:ea typeface="+mn-ea"/>
                            <a:cs typeface="+mn-cs"/>
                          </a:rPr>
                        </m:ctrlPr>
                      </m:dPr>
                      <m:e>
                        <m:f>
                          <m:fPr>
                            <m:ctrlPr>
                              <a:rPr lang="es-MX" sz="800" b="0" i="1">
                                <a:solidFill>
                                  <a:schemeClr val="tx1"/>
                                </a:solidFill>
                                <a:effectLst/>
                                <a:latin typeface="Cambria Math" panose="02040503050406030204" pitchFamily="18" charset="0"/>
                                <a:ea typeface="+mn-ea"/>
                                <a:cs typeface="+mn-cs"/>
                              </a:rPr>
                            </m:ctrlPr>
                          </m:fPr>
                          <m:num>
                            <m:r>
                              <a:rPr lang="es-MX" sz="800" b="0" i="1">
                                <a:solidFill>
                                  <a:schemeClr val="tx1"/>
                                </a:solidFill>
                                <a:effectLst/>
                                <a:latin typeface="Cambria Math" panose="02040503050406030204" pitchFamily="18" charset="0"/>
                                <a:ea typeface="+mn-ea"/>
                                <a:cs typeface="+mn-cs"/>
                              </a:rPr>
                              <m:t>𝑁</m:t>
                            </m:r>
                            <m:r>
                              <a:rPr lang="es-MX" sz="800" b="0" i="1">
                                <a:solidFill>
                                  <a:schemeClr val="tx1"/>
                                </a:solidFill>
                                <a:effectLst/>
                                <a:latin typeface="Cambria Math" panose="02040503050406030204" pitchFamily="18" charset="0"/>
                                <a:ea typeface="+mn-ea"/>
                                <a:cs typeface="+mn-cs"/>
                              </a:rPr>
                              <m:t>ú</m:t>
                            </m:r>
                            <m:r>
                              <a:rPr lang="es-MX" sz="800" b="0" i="1">
                                <a:solidFill>
                                  <a:schemeClr val="tx1"/>
                                </a:solidFill>
                                <a:effectLst/>
                                <a:latin typeface="Cambria Math" panose="02040503050406030204" pitchFamily="18" charset="0"/>
                                <a:ea typeface="+mn-ea"/>
                                <a:cs typeface="+mn-cs"/>
                              </a:rPr>
                              <m:t>𝑚</m:t>
                            </m:r>
                            <m:r>
                              <a:rPr lang="es-MX" sz="800" b="0" i="1">
                                <a:solidFill>
                                  <a:schemeClr val="tx1"/>
                                </a:solidFill>
                                <a:effectLst/>
                                <a:latin typeface="Cambria Math" panose="02040503050406030204" pitchFamily="18" charset="0"/>
                                <a:ea typeface="+mn-ea"/>
                                <a:cs typeface="+mn-cs"/>
                              </a:rPr>
                              <m:t>.</m:t>
                            </m:r>
                            <m:r>
                              <a:rPr lang="es-MX" sz="800" b="0" i="1">
                                <a:solidFill>
                                  <a:schemeClr val="tx1"/>
                                </a:solidFill>
                                <a:effectLst/>
                                <a:latin typeface="Cambria Math" panose="02040503050406030204" pitchFamily="18" charset="0"/>
                                <a:ea typeface="+mn-ea"/>
                                <a:cs typeface="+mn-cs"/>
                              </a:rPr>
                              <m:t>𝑆𝑜𝑙𝑖𝑐𝑖𝑡𝑢𝑑𝑒𝑠</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𝑟𝑒𝑐𝑖𝑏𝑖𝑑𝑎𝑠</m:t>
                            </m:r>
                          </m:num>
                          <m:den>
                            <m:r>
                              <a:rPr lang="es-CO" sz="800" b="0" i="1">
                                <a:solidFill>
                                  <a:schemeClr val="tx1"/>
                                </a:solidFill>
                                <a:effectLst/>
                                <a:latin typeface="Cambria Math" panose="02040503050406030204" pitchFamily="18" charset="0"/>
                                <a:ea typeface="+mn-ea"/>
                                <a:cs typeface="+mn-cs"/>
                              </a:rPr>
                              <m:t>𝑁</m:t>
                            </m:r>
                            <m:r>
                              <a:rPr lang="es-CO" sz="800" b="0" i="1">
                                <a:solidFill>
                                  <a:schemeClr val="tx1"/>
                                </a:solidFill>
                                <a:effectLst/>
                                <a:latin typeface="Cambria Math" panose="02040503050406030204" pitchFamily="18" charset="0"/>
                                <a:ea typeface="+mn-ea"/>
                                <a:cs typeface="+mn-cs"/>
                              </a:rPr>
                              <m:t>ú</m:t>
                            </m:r>
                            <m:r>
                              <a:rPr lang="es-CO" sz="800" b="0" i="1">
                                <a:solidFill>
                                  <a:schemeClr val="tx1"/>
                                </a:solidFill>
                                <a:effectLst/>
                                <a:latin typeface="Cambria Math" panose="02040503050406030204" pitchFamily="18" charset="0"/>
                                <a:ea typeface="+mn-ea"/>
                                <a:cs typeface="+mn-cs"/>
                              </a:rPr>
                              <m:t>𝑚</m:t>
                            </m:r>
                            <m:r>
                              <a:rPr lang="es-CO" sz="800" b="0" i="1">
                                <a:solidFill>
                                  <a:schemeClr val="tx1"/>
                                </a:solidFill>
                                <a:effectLst/>
                                <a:latin typeface="Cambria Math" panose="02040503050406030204" pitchFamily="18" charset="0"/>
                                <a:ea typeface="+mn-ea"/>
                                <a:cs typeface="+mn-cs"/>
                              </a:rPr>
                              <m:t>.</m:t>
                            </m:r>
                            <m:r>
                              <a:rPr lang="es-CO" sz="800" b="0" i="1">
                                <a:solidFill>
                                  <a:schemeClr val="tx1"/>
                                </a:solidFill>
                                <a:effectLst/>
                                <a:latin typeface="Cambria Math" panose="02040503050406030204" pitchFamily="18" charset="0"/>
                                <a:ea typeface="+mn-ea"/>
                                <a:cs typeface="+mn-cs"/>
                              </a:rPr>
                              <m:t>𝑆𝑜𝑙𝑖𝑐𝑖𝑡𝑢𝑑𝑒𝑠</m:t>
                            </m:r>
                            <m:r>
                              <a:rPr lang="es-CO"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𝑎𝑡𝑒𝑛𝑑𝑖𝑑𝑎𝑠</m:t>
                            </m:r>
                          </m:den>
                        </m:f>
                      </m:e>
                    </m:d>
                    <m:r>
                      <a:rPr lang="es-MX" sz="800" b="0" i="1">
                        <a:solidFill>
                          <a:schemeClr val="tx1"/>
                        </a:solidFill>
                        <a:effectLst/>
                        <a:latin typeface="Cambria Math" panose="02040503050406030204" pitchFamily="18" charset="0"/>
                        <a:ea typeface="+mn-ea"/>
                        <a:cs typeface="+mn-cs"/>
                      </a:rPr>
                      <m:t>∗100</m:t>
                    </m:r>
                  </m:oMath>
                </m:oMathPara>
              </a14:m>
              <a:endParaRPr lang="es-CO" sz="800" b="0" i="1">
                <a:solidFill>
                  <a:schemeClr val="tx1"/>
                </a:solidFill>
                <a:effectLst/>
                <a:latin typeface="Cambria Math" panose="02040503050406030204" pitchFamily="18" charset="0"/>
                <a:ea typeface="+mn-ea"/>
                <a:cs typeface="+mn-cs"/>
              </a:endParaRPr>
            </a:p>
          </xdr:txBody>
        </xdr:sp>
      </mc:Choice>
      <mc:Fallback xmlns="">
        <xdr:sp macro="" textlink="">
          <xdr:nvSpPr>
            <xdr:cNvPr id="3" name="CuadroTexto 2">
              <a:extLst>
                <a:ext uri="{FF2B5EF4-FFF2-40B4-BE49-F238E27FC236}">
                  <a16:creationId xmlns:a16="http://schemas.microsoft.com/office/drawing/2014/main" id="{8336A3DB-4F7C-4704-A9D8-9F81C40A996C}"/>
                </a:ext>
              </a:extLst>
            </xdr:cNvPr>
            <xdr:cNvSpPr txBox="1"/>
          </xdr:nvSpPr>
          <xdr:spPr>
            <a:xfrm>
              <a:off x="3724275" y="1352550"/>
              <a:ext cx="3040673"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solidFill>
                    <a:schemeClr val="tx1"/>
                  </a:solidFill>
                  <a:effectLst/>
                  <a:latin typeface="Cambria Math" panose="02040503050406030204" pitchFamily="18" charset="0"/>
                  <a:ea typeface="+mn-ea"/>
                  <a:cs typeface="+mn-cs"/>
                </a:rPr>
                <a:t>𝐴𝑡𝑒𝑛𝑐𝑖ó𝑛 %= ((𝑁ú𝑚.𝑆𝑜𝑙𝑖𝑐𝑖𝑡𝑢𝑑𝑒𝑠 𝑟𝑒𝑐𝑖𝑏𝑖𝑑𝑎𝑠)/(</a:t>
              </a:r>
              <a:r>
                <a:rPr lang="es-CO" sz="800" b="0" i="0">
                  <a:solidFill>
                    <a:schemeClr val="tx1"/>
                  </a:solidFill>
                  <a:effectLst/>
                  <a:latin typeface="Cambria Math" panose="02040503050406030204" pitchFamily="18" charset="0"/>
                  <a:ea typeface="+mn-ea"/>
                  <a:cs typeface="+mn-cs"/>
                </a:rPr>
                <a:t>𝑁ú𝑚.𝑆𝑜𝑙𝑖𝑐𝑖𝑡𝑢𝑑𝑒𝑠 </a:t>
              </a:r>
              <a:r>
                <a:rPr lang="es-MX" sz="800" b="0" i="0">
                  <a:solidFill>
                    <a:schemeClr val="tx1"/>
                  </a:solidFill>
                  <a:effectLst/>
                  <a:latin typeface="Cambria Math" panose="02040503050406030204" pitchFamily="18" charset="0"/>
                  <a:ea typeface="+mn-ea"/>
                  <a:cs typeface="+mn-cs"/>
                </a:rPr>
                <a:t>𝑎𝑡𝑒𝑛𝑑𝑖𝑑𝑎𝑠))∗100</a:t>
              </a:r>
              <a:endParaRPr lang="es-CO" sz="800" b="0" i="1">
                <a:solidFill>
                  <a:schemeClr val="tx1"/>
                </a:solidFill>
                <a:effectLst/>
                <a:latin typeface="Cambria Math" panose="02040503050406030204" pitchFamily="18" charset="0"/>
                <a:ea typeface="+mn-ea"/>
                <a:cs typeface="+mn-cs"/>
              </a:endParaRPr>
            </a:p>
          </xdr:txBody>
        </xdr:sp>
      </mc:Fallback>
    </mc:AlternateContent>
    <xdr:clientData/>
  </xdr:oneCellAnchor>
  <xdr:twoCellAnchor>
    <xdr:from>
      <xdr:col>11</xdr:col>
      <xdr:colOff>689160</xdr:colOff>
      <xdr:row>9</xdr:row>
      <xdr:rowOff>169208</xdr:rowOff>
    </xdr:from>
    <xdr:to>
      <xdr:col>19</xdr:col>
      <xdr:colOff>560294</xdr:colOff>
      <xdr:row>28</xdr:row>
      <xdr:rowOff>149708</xdr:rowOff>
    </xdr:to>
    <xdr:graphicFrame macro="">
      <xdr:nvGraphicFramePr>
        <xdr:cNvPr id="4" name="Gráfico 3">
          <a:extLst>
            <a:ext uri="{FF2B5EF4-FFF2-40B4-BE49-F238E27FC236}">
              <a16:creationId xmlns:a16="http://schemas.microsoft.com/office/drawing/2014/main" id="{0E24F1C0-125F-9400-72FC-026700BE106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0</xdr:col>
      <xdr:colOff>676275</xdr:colOff>
      <xdr:row>8</xdr:row>
      <xdr:rowOff>100012</xdr:rowOff>
    </xdr:from>
    <xdr:to>
      <xdr:col>5</xdr:col>
      <xdr:colOff>561975</xdr:colOff>
      <xdr:row>22</xdr:row>
      <xdr:rowOff>176212</xdr:rowOff>
    </xdr:to>
    <xdr:graphicFrame macro="">
      <xdr:nvGraphicFramePr>
        <xdr:cNvPr id="2" name="Gráfico 1">
          <a:extLst>
            <a:ext uri="{FF2B5EF4-FFF2-40B4-BE49-F238E27FC236}">
              <a16:creationId xmlns:a16="http://schemas.microsoft.com/office/drawing/2014/main" id="{1CAF5EE9-30E1-A3C9-8E85-8F4AA31F8F0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419101</xdr:colOff>
      <xdr:row>9</xdr:row>
      <xdr:rowOff>19049</xdr:rowOff>
    </xdr:from>
    <xdr:to>
      <xdr:col>11</xdr:col>
      <xdr:colOff>114300</xdr:colOff>
      <xdr:row>22</xdr:row>
      <xdr:rowOff>152400</xdr:rowOff>
    </xdr:to>
    <xdr:graphicFrame macro="">
      <xdr:nvGraphicFramePr>
        <xdr:cNvPr id="3" name="Gráfico 2">
          <a:extLst>
            <a:ext uri="{FF2B5EF4-FFF2-40B4-BE49-F238E27FC236}">
              <a16:creationId xmlns:a16="http://schemas.microsoft.com/office/drawing/2014/main" id="{4308071F-9138-4863-A5EA-E57533337D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3</xdr:col>
      <xdr:colOff>84411</xdr:colOff>
      <xdr:row>6</xdr:row>
      <xdr:rowOff>225644</xdr:rowOff>
    </xdr:from>
    <xdr:ext cx="2228850" cy="276614"/>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id="{576E0BF3-0C85-450E-8EAA-7F3745577248}"/>
                </a:ext>
              </a:extLst>
            </xdr:cNvPr>
            <xdr:cNvSpPr txBox="1"/>
          </xdr:nvSpPr>
          <xdr:spPr>
            <a:xfrm>
              <a:off x="3828721" y="1749644"/>
              <a:ext cx="2228850"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800" b="0" i="1">
                        <a:latin typeface="Cambria Math" panose="02040503050406030204" pitchFamily="18" charset="0"/>
                      </a:rPr>
                      <m:t>𝐴𝑣𝑎𝑛𝑐𝑒</m:t>
                    </m:r>
                    <m:r>
                      <a:rPr lang="es-MX" sz="800" b="0" i="1">
                        <a:latin typeface="Cambria Math" panose="02040503050406030204" pitchFamily="18" charset="0"/>
                      </a:rPr>
                      <m:t>=</m:t>
                    </m:r>
                    <m:d>
                      <m:dPr>
                        <m:ctrlPr>
                          <a:rPr lang="es-CO" sz="800" b="0" i="1">
                            <a:latin typeface="Cambria Math" panose="02040503050406030204" pitchFamily="18" charset="0"/>
                          </a:rPr>
                        </m:ctrlPr>
                      </m:dPr>
                      <m:e>
                        <m:f>
                          <m:fPr>
                            <m:ctrlPr>
                              <a:rPr lang="es-CO" sz="800" b="0" i="1">
                                <a:latin typeface="Cambria Math" panose="02040503050406030204" pitchFamily="18" charset="0"/>
                              </a:rPr>
                            </m:ctrlPr>
                          </m:fPr>
                          <m:num>
                            <m:r>
                              <a:rPr lang="es-CO" sz="800" b="0" i="1">
                                <a:solidFill>
                                  <a:schemeClr val="tx1"/>
                                </a:solidFill>
                                <a:effectLst/>
                                <a:latin typeface="Cambria Math" panose="02040503050406030204" pitchFamily="18" charset="0"/>
                                <a:ea typeface="+mn-ea"/>
                                <a:cs typeface="+mn-cs"/>
                              </a:rPr>
                              <m:t>𝑁</m:t>
                            </m:r>
                            <m:r>
                              <a:rPr lang="es-CO" sz="800" b="0" i="1">
                                <a:solidFill>
                                  <a:schemeClr val="tx1"/>
                                </a:solidFill>
                                <a:effectLst/>
                                <a:latin typeface="Cambria Math" panose="02040503050406030204" pitchFamily="18" charset="0"/>
                                <a:ea typeface="+mn-ea"/>
                                <a:cs typeface="+mn-cs"/>
                              </a:rPr>
                              <m:t>ú</m:t>
                            </m:r>
                            <m:r>
                              <a:rPr lang="es-CO" sz="800" b="0" i="1">
                                <a:solidFill>
                                  <a:schemeClr val="tx1"/>
                                </a:solidFill>
                                <a:effectLst/>
                                <a:latin typeface="Cambria Math" panose="02040503050406030204" pitchFamily="18" charset="0"/>
                                <a:ea typeface="+mn-ea"/>
                                <a:cs typeface="+mn-cs"/>
                              </a:rPr>
                              <m:t>𝑚</m:t>
                            </m:r>
                            <m:r>
                              <a:rPr lang="es-CO"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𝐴𝑇</m:t>
                            </m:r>
                            <m:r>
                              <a:rPr lang="es-MX" sz="800" b="0" i="1">
                                <a:solidFill>
                                  <a:schemeClr val="tx1"/>
                                </a:solidFill>
                                <a:effectLst/>
                                <a:latin typeface="Cambria Math" panose="02040503050406030204" pitchFamily="18" charset="0"/>
                                <a:ea typeface="+mn-ea"/>
                                <a:cs typeface="+mn-cs"/>
                              </a:rPr>
                              <m:t> </m:t>
                            </m:r>
                            <m:r>
                              <a:rPr lang="es-MX" sz="800" b="0" i="1">
                                <a:solidFill>
                                  <a:schemeClr val="tx1"/>
                                </a:solidFill>
                                <a:effectLst/>
                                <a:latin typeface="Cambria Math" panose="02040503050406030204" pitchFamily="18" charset="0"/>
                                <a:ea typeface="+mn-ea"/>
                                <a:cs typeface="+mn-cs"/>
                              </a:rPr>
                              <m:t>𝑎𝑡𝑒𝑛𝑑𝑖𝑑𝑎𝑠</m:t>
                            </m:r>
                          </m:num>
                          <m:den>
                            <m:r>
                              <a:rPr lang="es-MX" sz="800" b="0" i="1">
                                <a:latin typeface="Cambria Math" panose="02040503050406030204" pitchFamily="18" charset="0"/>
                              </a:rPr>
                              <m:t>𝑁</m:t>
                            </m:r>
                            <m:r>
                              <a:rPr lang="es-MX" sz="800" b="0" i="1">
                                <a:latin typeface="Cambria Math" panose="02040503050406030204" pitchFamily="18" charset="0"/>
                              </a:rPr>
                              <m:t>ú</m:t>
                            </m:r>
                            <m:r>
                              <a:rPr lang="es-MX" sz="800" b="0" i="1">
                                <a:latin typeface="Cambria Math" panose="02040503050406030204" pitchFamily="18" charset="0"/>
                              </a:rPr>
                              <m:t>𝑚</m:t>
                            </m:r>
                            <m:r>
                              <a:rPr lang="es-MX" sz="800" b="0" i="1">
                                <a:latin typeface="Cambria Math" panose="02040503050406030204" pitchFamily="18" charset="0"/>
                              </a:rPr>
                              <m:t>. </m:t>
                            </m:r>
                            <m:r>
                              <a:rPr lang="es-MX" sz="800" b="0" i="1">
                                <a:latin typeface="Cambria Math" panose="02040503050406030204" pitchFamily="18" charset="0"/>
                              </a:rPr>
                              <m:t>𝐴𝑇</m:t>
                            </m:r>
                            <m:r>
                              <a:rPr lang="es-MX" sz="800" b="0" i="1">
                                <a:latin typeface="Cambria Math" panose="02040503050406030204" pitchFamily="18" charset="0"/>
                              </a:rPr>
                              <m:t> </m:t>
                            </m:r>
                            <m:r>
                              <a:rPr lang="es-MX" sz="800" b="0" i="1">
                                <a:latin typeface="Cambria Math" panose="02040503050406030204" pitchFamily="18" charset="0"/>
                              </a:rPr>
                              <m:t>𝑟𝑒𝑐𝑖𝑏𝑖𝑑𝑎𝑠</m:t>
                            </m:r>
                          </m:den>
                        </m:f>
                      </m:e>
                    </m:d>
                    <m:r>
                      <a:rPr lang="es-MX" sz="800" b="0" i="1">
                        <a:latin typeface="Cambria Math" panose="02040503050406030204" pitchFamily="18" charset="0"/>
                      </a:rPr>
                      <m:t>∗100</m:t>
                    </m:r>
                  </m:oMath>
                </m:oMathPara>
              </a14:m>
              <a:endParaRPr lang="es-CO" sz="800"/>
            </a:p>
          </xdr:txBody>
        </xdr:sp>
      </mc:Choice>
      <mc:Fallback xmlns="">
        <xdr:sp macro="" textlink="">
          <xdr:nvSpPr>
            <xdr:cNvPr id="4" name="CuadroTexto 3">
              <a:extLst>
                <a:ext uri="{FF2B5EF4-FFF2-40B4-BE49-F238E27FC236}">
                  <a16:creationId xmlns:a16="http://schemas.microsoft.com/office/drawing/2014/main" id="{576E0BF3-0C85-450E-8EAA-7F3745577248}"/>
                </a:ext>
              </a:extLst>
            </xdr:cNvPr>
            <xdr:cNvSpPr txBox="1"/>
          </xdr:nvSpPr>
          <xdr:spPr>
            <a:xfrm>
              <a:off x="3828721" y="1749644"/>
              <a:ext cx="2228850" cy="27661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800" b="0" i="0">
                  <a:latin typeface="Cambria Math" panose="02040503050406030204" pitchFamily="18" charset="0"/>
                </a:rPr>
                <a:t>𝐴𝑣𝑎𝑛𝑐𝑒=</a:t>
              </a:r>
              <a:r>
                <a:rPr lang="es-CO" sz="800" b="0" i="0">
                  <a:latin typeface="Cambria Math" panose="02040503050406030204" pitchFamily="18" charset="0"/>
                </a:rPr>
                <a:t>((</a:t>
              </a:r>
              <a:r>
                <a:rPr lang="es-CO" sz="800" b="0" i="0">
                  <a:solidFill>
                    <a:schemeClr val="tx1"/>
                  </a:solidFill>
                  <a:effectLst/>
                  <a:latin typeface="+mn-lt"/>
                  <a:ea typeface="+mn-ea"/>
                  <a:cs typeface="+mn-cs"/>
                </a:rPr>
                <a:t>𝑁ú𝑚. </a:t>
              </a:r>
              <a:r>
                <a:rPr lang="es-MX" sz="800" b="0" i="0">
                  <a:solidFill>
                    <a:schemeClr val="tx1"/>
                  </a:solidFill>
                  <a:effectLst/>
                  <a:latin typeface="Cambria Math" panose="02040503050406030204" pitchFamily="18" charset="0"/>
                  <a:ea typeface="+mn-ea"/>
                  <a:cs typeface="+mn-cs"/>
                </a:rPr>
                <a:t>𝐴𝑇 𝑎𝑡𝑒𝑛𝑑𝑖𝑑𝑎𝑠</a:t>
              </a:r>
              <a:r>
                <a:rPr lang="es-CO" sz="800" b="0" i="0">
                  <a:solidFill>
                    <a:schemeClr val="tx1"/>
                  </a:solidFill>
                  <a:effectLst/>
                  <a:latin typeface="Cambria Math" panose="02040503050406030204" pitchFamily="18" charset="0"/>
                  <a:ea typeface="+mn-ea"/>
                  <a:cs typeface="+mn-cs"/>
                </a:rPr>
                <a:t>)/(</a:t>
              </a:r>
              <a:r>
                <a:rPr lang="es-MX" sz="800" b="0" i="0">
                  <a:latin typeface="Cambria Math" panose="02040503050406030204" pitchFamily="18" charset="0"/>
                </a:rPr>
                <a:t>𝑁ú𝑚. 𝐴𝑇 𝑟𝑒𝑐𝑖𝑏𝑖𝑑𝑎𝑠</a:t>
              </a:r>
              <a:r>
                <a:rPr lang="es-CO" sz="800" b="0" i="0">
                  <a:latin typeface="Cambria Math" panose="02040503050406030204" pitchFamily="18" charset="0"/>
                </a:rPr>
                <a:t>))</a:t>
              </a:r>
              <a:r>
                <a:rPr lang="es-MX" sz="800" b="0" i="0">
                  <a:latin typeface="Cambria Math" panose="02040503050406030204" pitchFamily="18" charset="0"/>
                </a:rPr>
                <a:t>∗100</a:t>
              </a:r>
              <a:endParaRPr lang="es-CO" sz="800"/>
            </a:p>
          </xdr:txBody>
        </xdr:sp>
      </mc:Fallback>
    </mc:AlternateContent>
    <xdr:clientData/>
  </xdr:oneCellAnchor>
</xdr:wsDr>
</file>

<file path=xl/drawings/drawing8.xml><?xml version="1.0" encoding="utf-8"?>
<xdr:wsDr xmlns:xdr="http://schemas.openxmlformats.org/drawingml/2006/spreadsheetDrawing" xmlns:a="http://schemas.openxmlformats.org/drawingml/2006/main">
  <xdr:twoCellAnchor>
    <xdr:from>
      <xdr:col>2</xdr:col>
      <xdr:colOff>140073</xdr:colOff>
      <xdr:row>9</xdr:row>
      <xdr:rowOff>135590</xdr:rowOff>
    </xdr:from>
    <xdr:to>
      <xdr:col>7</xdr:col>
      <xdr:colOff>543485</xdr:colOff>
      <xdr:row>24</xdr:row>
      <xdr:rowOff>21290</xdr:rowOff>
    </xdr:to>
    <xdr:graphicFrame macro="">
      <xdr:nvGraphicFramePr>
        <xdr:cNvPr id="10" name="Gráfico 9">
          <a:extLst>
            <a:ext uri="{FF2B5EF4-FFF2-40B4-BE49-F238E27FC236}">
              <a16:creationId xmlns:a16="http://schemas.microsoft.com/office/drawing/2014/main" id="{B0C09BFF-3831-2EE5-AF5D-50368AFCA7E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655543</xdr:colOff>
      <xdr:row>37</xdr:row>
      <xdr:rowOff>23532</xdr:rowOff>
    </xdr:from>
    <xdr:to>
      <xdr:col>7</xdr:col>
      <xdr:colOff>296955</xdr:colOff>
      <xdr:row>51</xdr:row>
      <xdr:rowOff>99732</xdr:rowOff>
    </xdr:to>
    <xdr:graphicFrame macro="">
      <xdr:nvGraphicFramePr>
        <xdr:cNvPr id="11" name="Gráfico 10">
          <a:extLst>
            <a:ext uri="{FF2B5EF4-FFF2-40B4-BE49-F238E27FC236}">
              <a16:creationId xmlns:a16="http://schemas.microsoft.com/office/drawing/2014/main" id="{3F56DB11-176A-466C-5F68-0272E5B9C2C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274544</xdr:colOff>
      <xdr:row>62</xdr:row>
      <xdr:rowOff>158003</xdr:rowOff>
    </xdr:from>
    <xdr:to>
      <xdr:col>7</xdr:col>
      <xdr:colOff>677956</xdr:colOff>
      <xdr:row>77</xdr:row>
      <xdr:rowOff>43703</xdr:rowOff>
    </xdr:to>
    <xdr:graphicFrame macro="">
      <xdr:nvGraphicFramePr>
        <xdr:cNvPr id="12" name="Gráfico 11">
          <a:extLst>
            <a:ext uri="{FF2B5EF4-FFF2-40B4-BE49-F238E27FC236}">
              <a16:creationId xmlns:a16="http://schemas.microsoft.com/office/drawing/2014/main" id="{8BF4F3F0-B072-21B3-8231-132DBAA76B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677955</xdr:colOff>
      <xdr:row>87</xdr:row>
      <xdr:rowOff>146797</xdr:rowOff>
    </xdr:from>
    <xdr:to>
      <xdr:col>7</xdr:col>
      <xdr:colOff>319367</xdr:colOff>
      <xdr:row>102</xdr:row>
      <xdr:rowOff>32497</xdr:rowOff>
    </xdr:to>
    <xdr:graphicFrame macro="">
      <xdr:nvGraphicFramePr>
        <xdr:cNvPr id="13" name="Gráfico 12">
          <a:extLst>
            <a:ext uri="{FF2B5EF4-FFF2-40B4-BE49-F238E27FC236}">
              <a16:creationId xmlns:a16="http://schemas.microsoft.com/office/drawing/2014/main" id="{7372E17A-2760-6B87-8153-9AFF2ADF423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633131</xdr:colOff>
      <xdr:row>109</xdr:row>
      <xdr:rowOff>113179</xdr:rowOff>
    </xdr:from>
    <xdr:to>
      <xdr:col>7</xdr:col>
      <xdr:colOff>274543</xdr:colOff>
      <xdr:row>123</xdr:row>
      <xdr:rowOff>189379</xdr:rowOff>
    </xdr:to>
    <xdr:graphicFrame macro="">
      <xdr:nvGraphicFramePr>
        <xdr:cNvPr id="14" name="Gráfico 13">
          <a:extLst>
            <a:ext uri="{FF2B5EF4-FFF2-40B4-BE49-F238E27FC236}">
              <a16:creationId xmlns:a16="http://schemas.microsoft.com/office/drawing/2014/main" id="{AB84CE9C-C191-9EC5-2DC7-808D0C17E98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633132</xdr:colOff>
      <xdr:row>132</xdr:row>
      <xdr:rowOff>101974</xdr:rowOff>
    </xdr:from>
    <xdr:to>
      <xdr:col>7</xdr:col>
      <xdr:colOff>274544</xdr:colOff>
      <xdr:row>146</xdr:row>
      <xdr:rowOff>178174</xdr:rowOff>
    </xdr:to>
    <xdr:graphicFrame macro="">
      <xdr:nvGraphicFramePr>
        <xdr:cNvPr id="15" name="Gráfico 14">
          <a:extLst>
            <a:ext uri="{FF2B5EF4-FFF2-40B4-BE49-F238E27FC236}">
              <a16:creationId xmlns:a16="http://schemas.microsoft.com/office/drawing/2014/main" id="{E4175329-BD41-8F96-5B2C-6EDE6CC7099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128867</xdr:colOff>
      <xdr:row>154</xdr:row>
      <xdr:rowOff>180415</xdr:rowOff>
    </xdr:from>
    <xdr:to>
      <xdr:col>7</xdr:col>
      <xdr:colOff>532279</xdr:colOff>
      <xdr:row>169</xdr:row>
      <xdr:rowOff>66115</xdr:rowOff>
    </xdr:to>
    <xdr:graphicFrame macro="">
      <xdr:nvGraphicFramePr>
        <xdr:cNvPr id="16" name="Gráfico 15">
          <a:extLst>
            <a:ext uri="{FF2B5EF4-FFF2-40B4-BE49-F238E27FC236}">
              <a16:creationId xmlns:a16="http://schemas.microsoft.com/office/drawing/2014/main" id="{41532A4B-92A6-7BDA-F57B-54E6F06DCFF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72838</xdr:colOff>
      <xdr:row>177</xdr:row>
      <xdr:rowOff>45944</xdr:rowOff>
    </xdr:from>
    <xdr:to>
      <xdr:col>7</xdr:col>
      <xdr:colOff>476250</xdr:colOff>
      <xdr:row>191</xdr:row>
      <xdr:rowOff>122144</xdr:rowOff>
    </xdr:to>
    <xdr:graphicFrame macro="">
      <xdr:nvGraphicFramePr>
        <xdr:cNvPr id="17" name="Gráfico 16">
          <a:extLst>
            <a:ext uri="{FF2B5EF4-FFF2-40B4-BE49-F238E27FC236}">
              <a16:creationId xmlns:a16="http://schemas.microsoft.com/office/drawing/2014/main" id="{AA65404E-4247-3FE4-291B-668541EEC7A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72838</xdr:colOff>
      <xdr:row>198</xdr:row>
      <xdr:rowOff>158003</xdr:rowOff>
    </xdr:from>
    <xdr:to>
      <xdr:col>7</xdr:col>
      <xdr:colOff>476250</xdr:colOff>
      <xdr:row>213</xdr:row>
      <xdr:rowOff>43703</xdr:rowOff>
    </xdr:to>
    <xdr:graphicFrame macro="">
      <xdr:nvGraphicFramePr>
        <xdr:cNvPr id="2" name="Gráfico 1">
          <a:extLst>
            <a:ext uri="{FF2B5EF4-FFF2-40B4-BE49-F238E27FC236}">
              <a16:creationId xmlns:a16="http://schemas.microsoft.com/office/drawing/2014/main" id="{087A4997-ECBB-2009-19DB-C2ED6A9E86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397808</xdr:colOff>
      <xdr:row>219</xdr:row>
      <xdr:rowOff>113178</xdr:rowOff>
    </xdr:from>
    <xdr:to>
      <xdr:col>8</xdr:col>
      <xdr:colOff>39220</xdr:colOff>
      <xdr:row>233</xdr:row>
      <xdr:rowOff>189378</xdr:rowOff>
    </xdr:to>
    <xdr:graphicFrame macro="">
      <xdr:nvGraphicFramePr>
        <xdr:cNvPr id="3" name="Gráfico 2">
          <a:extLst>
            <a:ext uri="{FF2B5EF4-FFF2-40B4-BE49-F238E27FC236}">
              <a16:creationId xmlns:a16="http://schemas.microsoft.com/office/drawing/2014/main" id="{804D0F7B-4975-3B60-8F09-972D7AACC8D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1</xdr:col>
      <xdr:colOff>560294</xdr:colOff>
      <xdr:row>248</xdr:row>
      <xdr:rowOff>190500</xdr:rowOff>
    </xdr:from>
    <xdr:to>
      <xdr:col>12</xdr:col>
      <xdr:colOff>403412</xdr:colOff>
      <xdr:row>271</xdr:row>
      <xdr:rowOff>100853</xdr:rowOff>
    </xdr:to>
    <xdr:graphicFrame macro="">
      <xdr:nvGraphicFramePr>
        <xdr:cNvPr id="5" name="Gráfico 4">
          <a:extLst>
            <a:ext uri="{FF2B5EF4-FFF2-40B4-BE49-F238E27FC236}">
              <a16:creationId xmlns:a16="http://schemas.microsoft.com/office/drawing/2014/main" id="{5B375F0C-BFD8-4A7F-B92E-CA30C62F96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644338</xdr:colOff>
      <xdr:row>282</xdr:row>
      <xdr:rowOff>135591</xdr:rowOff>
    </xdr:from>
    <xdr:to>
      <xdr:col>6</xdr:col>
      <xdr:colOff>711573</xdr:colOff>
      <xdr:row>297</xdr:row>
      <xdr:rowOff>21291</xdr:rowOff>
    </xdr:to>
    <xdr:graphicFrame macro="">
      <xdr:nvGraphicFramePr>
        <xdr:cNvPr id="4" name="Gráfico 3">
          <a:extLst>
            <a:ext uri="{FF2B5EF4-FFF2-40B4-BE49-F238E27FC236}">
              <a16:creationId xmlns:a16="http://schemas.microsoft.com/office/drawing/2014/main" id="{77926E2D-5AA9-934F-7E49-42E7482B14D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1</xdr:col>
      <xdr:colOff>830035</xdr:colOff>
      <xdr:row>19</xdr:row>
      <xdr:rowOff>48079</xdr:rowOff>
    </xdr:from>
    <xdr:to>
      <xdr:col>6</xdr:col>
      <xdr:colOff>730249</xdr:colOff>
      <xdr:row>34</xdr:row>
      <xdr:rowOff>69850</xdr:rowOff>
    </xdr:to>
    <xdr:graphicFrame macro="">
      <xdr:nvGraphicFramePr>
        <xdr:cNvPr id="3" name="Gráfico 2">
          <a:extLst>
            <a:ext uri="{FF2B5EF4-FFF2-40B4-BE49-F238E27FC236}">
              <a16:creationId xmlns:a16="http://schemas.microsoft.com/office/drawing/2014/main" id="{7A3A8FEF-F252-0A74-8F38-CF1BFF77BCE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657679</xdr:colOff>
      <xdr:row>41</xdr:row>
      <xdr:rowOff>39008</xdr:rowOff>
    </xdr:from>
    <xdr:to>
      <xdr:col>6</xdr:col>
      <xdr:colOff>557893</xdr:colOff>
      <xdr:row>56</xdr:row>
      <xdr:rowOff>60779</xdr:rowOff>
    </xdr:to>
    <xdr:graphicFrame macro="">
      <xdr:nvGraphicFramePr>
        <xdr:cNvPr id="4" name="Gráfico 3">
          <a:extLst>
            <a:ext uri="{FF2B5EF4-FFF2-40B4-BE49-F238E27FC236}">
              <a16:creationId xmlns:a16="http://schemas.microsoft.com/office/drawing/2014/main" id="{2F79C59B-785A-E7D4-72C7-3F21DF00FC9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1020535</xdr:colOff>
      <xdr:row>62</xdr:row>
      <xdr:rowOff>29935</xdr:rowOff>
    </xdr:from>
    <xdr:to>
      <xdr:col>6</xdr:col>
      <xdr:colOff>22678</xdr:colOff>
      <xdr:row>77</xdr:row>
      <xdr:rowOff>51707</xdr:rowOff>
    </xdr:to>
    <xdr:graphicFrame macro="">
      <xdr:nvGraphicFramePr>
        <xdr:cNvPr id="5" name="Gráfico 4">
          <a:extLst>
            <a:ext uri="{FF2B5EF4-FFF2-40B4-BE49-F238E27FC236}">
              <a16:creationId xmlns:a16="http://schemas.microsoft.com/office/drawing/2014/main" id="{47D38E93-A0A1-DD6E-4572-7BCE650277A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131536</xdr:colOff>
      <xdr:row>87</xdr:row>
      <xdr:rowOff>93436</xdr:rowOff>
    </xdr:from>
    <xdr:to>
      <xdr:col>6</xdr:col>
      <xdr:colOff>340179</xdr:colOff>
      <xdr:row>102</xdr:row>
      <xdr:rowOff>115207</xdr:rowOff>
    </xdr:to>
    <xdr:graphicFrame macro="">
      <xdr:nvGraphicFramePr>
        <xdr:cNvPr id="6" name="Gráfico 5">
          <a:extLst>
            <a:ext uri="{FF2B5EF4-FFF2-40B4-BE49-F238E27FC236}">
              <a16:creationId xmlns:a16="http://schemas.microsoft.com/office/drawing/2014/main" id="{188DFBBE-802D-9E4D-DD47-95E36AA8C1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xdr:col>
      <xdr:colOff>369454</xdr:colOff>
      <xdr:row>110</xdr:row>
      <xdr:rowOff>23091</xdr:rowOff>
    </xdr:from>
    <xdr:to>
      <xdr:col>7</xdr:col>
      <xdr:colOff>438727</xdr:colOff>
      <xdr:row>127</xdr:row>
      <xdr:rowOff>92364</xdr:rowOff>
    </xdr:to>
    <xdr:graphicFrame macro="">
      <xdr:nvGraphicFramePr>
        <xdr:cNvPr id="10" name="Gráfico 9">
          <a:extLst>
            <a:ext uri="{FF2B5EF4-FFF2-40B4-BE49-F238E27FC236}">
              <a16:creationId xmlns:a16="http://schemas.microsoft.com/office/drawing/2014/main" id="{0FD9F166-32D9-8103-721F-27763A03AE6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10</xdr:col>
      <xdr:colOff>4536</xdr:colOff>
      <xdr:row>111</xdr:row>
      <xdr:rowOff>20864</xdr:rowOff>
    </xdr:from>
    <xdr:to>
      <xdr:col>16</xdr:col>
      <xdr:colOff>4536</xdr:colOff>
      <xdr:row>126</xdr:row>
      <xdr:rowOff>42635</xdr:rowOff>
    </xdr:to>
    <xdr:graphicFrame macro="">
      <xdr:nvGraphicFramePr>
        <xdr:cNvPr id="11" name="Gráfico 10">
          <a:extLst>
            <a:ext uri="{FF2B5EF4-FFF2-40B4-BE49-F238E27FC236}">
              <a16:creationId xmlns:a16="http://schemas.microsoft.com/office/drawing/2014/main" id="{8837C9C0-8687-C65E-F5B6-4AE0C4DC831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1102178</xdr:colOff>
      <xdr:row>138</xdr:row>
      <xdr:rowOff>120650</xdr:rowOff>
    </xdr:from>
    <xdr:to>
      <xdr:col>6</xdr:col>
      <xdr:colOff>104321</xdr:colOff>
      <xdr:row>153</xdr:row>
      <xdr:rowOff>142421</xdr:rowOff>
    </xdr:to>
    <xdr:graphicFrame macro="">
      <xdr:nvGraphicFramePr>
        <xdr:cNvPr id="12" name="Gráfico 11">
          <a:extLst>
            <a:ext uri="{FF2B5EF4-FFF2-40B4-BE49-F238E27FC236}">
              <a16:creationId xmlns:a16="http://schemas.microsoft.com/office/drawing/2014/main" id="{D71AA53C-E552-2E69-12FA-1CA73C7184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xdr:col>
      <xdr:colOff>930887</xdr:colOff>
      <xdr:row>165</xdr:row>
      <xdr:rowOff>167610</xdr:rowOff>
    </xdr:from>
    <xdr:to>
      <xdr:col>6</xdr:col>
      <xdr:colOff>300181</xdr:colOff>
      <xdr:row>182</xdr:row>
      <xdr:rowOff>57727</xdr:rowOff>
    </xdr:to>
    <xdr:graphicFrame macro="">
      <xdr:nvGraphicFramePr>
        <xdr:cNvPr id="14" name="Gráfico 13">
          <a:extLst>
            <a:ext uri="{FF2B5EF4-FFF2-40B4-BE49-F238E27FC236}">
              <a16:creationId xmlns:a16="http://schemas.microsoft.com/office/drawing/2014/main" id="{A427C1DC-836E-B9FD-45C9-EA551A82C5F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8</xdr:col>
      <xdr:colOff>43465</xdr:colOff>
      <xdr:row>165</xdr:row>
      <xdr:rowOff>141534</xdr:rowOff>
    </xdr:from>
    <xdr:to>
      <xdr:col>14</xdr:col>
      <xdr:colOff>43465</xdr:colOff>
      <xdr:row>180</xdr:row>
      <xdr:rowOff>85300</xdr:rowOff>
    </xdr:to>
    <xdr:graphicFrame macro="">
      <xdr:nvGraphicFramePr>
        <xdr:cNvPr id="15" name="Gráfico 14">
          <a:extLst>
            <a:ext uri="{FF2B5EF4-FFF2-40B4-BE49-F238E27FC236}">
              <a16:creationId xmlns:a16="http://schemas.microsoft.com/office/drawing/2014/main" id="{1125380F-ADCE-9C4A-F147-AF4CBD1B114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0.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2.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4E355C-544A-47CA-8B21-BE7BB8BE97D3}">
  <dimension ref="A1:AJ87"/>
  <sheetViews>
    <sheetView showGridLines="0" zoomScale="130" zoomScaleNormal="130" workbookViewId="0">
      <selection activeCell="O21" sqref="O21"/>
    </sheetView>
  </sheetViews>
  <sheetFormatPr defaultColWidth="8.7109375" defaultRowHeight="14.45"/>
  <cols>
    <col min="1" max="1" width="15.5703125" bestFit="1" customWidth="1"/>
    <col min="2" max="2" width="11.140625" customWidth="1"/>
    <col min="3" max="3" width="13.7109375" customWidth="1"/>
    <col min="4" max="4" width="6.7109375" customWidth="1"/>
    <col min="5" max="5" width="13.7109375" customWidth="1"/>
    <col min="6" max="6" width="6.7109375" customWidth="1"/>
    <col min="7" max="7" width="13.7109375" customWidth="1"/>
    <col min="8" max="8" width="6.7109375" customWidth="1"/>
    <col min="9" max="9" width="13.7109375" customWidth="1"/>
    <col min="10" max="10" width="6.7109375" customWidth="1"/>
    <col min="11" max="11" width="20.5703125" customWidth="1"/>
    <col min="12" max="12" width="14" customWidth="1"/>
    <col min="13" max="13" width="12" bestFit="1" customWidth="1"/>
    <col min="14" max="14" width="11.85546875" bestFit="1" customWidth="1"/>
    <col min="17" max="17" width="12.5703125" customWidth="1"/>
  </cols>
  <sheetData>
    <row r="1" spans="1:24" ht="60" customHeight="1">
      <c r="A1" s="16"/>
      <c r="B1" s="541" t="s">
        <v>0</v>
      </c>
      <c r="C1" s="541"/>
      <c r="D1" s="541"/>
      <c r="E1" s="541"/>
      <c r="F1" s="541"/>
      <c r="G1" s="541"/>
      <c r="H1" s="541"/>
      <c r="I1" s="541"/>
      <c r="J1" s="541"/>
      <c r="K1" s="541"/>
      <c r="L1" s="19"/>
      <c r="M1" s="19"/>
      <c r="N1" s="19"/>
      <c r="O1" s="19"/>
    </row>
    <row r="2" spans="1:24" ht="39.950000000000003" customHeight="1" thickBot="1">
      <c r="A2" s="16"/>
      <c r="B2" s="591" t="s">
        <v>1</v>
      </c>
      <c r="C2" s="591"/>
      <c r="D2" s="591"/>
      <c r="E2" s="591"/>
      <c r="F2" s="591"/>
      <c r="G2" s="591"/>
      <c r="H2" s="591"/>
      <c r="I2" s="591"/>
      <c r="J2" s="591"/>
      <c r="K2" s="591"/>
      <c r="L2" s="16"/>
      <c r="M2" s="16"/>
      <c r="N2" s="16"/>
      <c r="O2" s="16"/>
    </row>
    <row r="3" spans="1:24" ht="39.950000000000003" customHeight="1" thickBot="1">
      <c r="A3" s="16"/>
      <c r="B3" s="579" t="s">
        <v>2</v>
      </c>
      <c r="C3" s="580"/>
      <c r="D3" s="580"/>
      <c r="E3" s="580"/>
      <c r="F3" s="580"/>
      <c r="G3" s="580"/>
      <c r="H3" s="580"/>
      <c r="I3" s="580"/>
      <c r="J3" s="581"/>
      <c r="K3" s="582"/>
      <c r="L3" s="16"/>
      <c r="M3" s="16"/>
      <c r="N3" s="16"/>
      <c r="O3" s="16"/>
    </row>
    <row r="4" spans="1:24" ht="15" thickBot="1">
      <c r="A4" s="16"/>
      <c r="B4" s="336" t="s">
        <v>3</v>
      </c>
      <c r="C4" s="592" t="s">
        <v>4</v>
      </c>
      <c r="D4" s="593"/>
      <c r="E4" s="593"/>
      <c r="F4" s="593"/>
      <c r="G4" s="594"/>
      <c r="H4" s="592" t="s">
        <v>5</v>
      </c>
      <c r="I4" s="593"/>
      <c r="J4" s="593"/>
      <c r="K4" s="595"/>
      <c r="L4" s="16"/>
      <c r="M4" s="16"/>
      <c r="N4" s="16"/>
      <c r="O4" s="16"/>
    </row>
    <row r="5" spans="1:24" ht="68.25" customHeight="1">
      <c r="A5" s="16"/>
      <c r="B5" s="337" t="s">
        <v>6</v>
      </c>
      <c r="C5" s="596" t="s">
        <v>7</v>
      </c>
      <c r="D5" s="596"/>
      <c r="E5" s="596"/>
      <c r="F5" s="596"/>
      <c r="G5" s="596"/>
      <c r="H5" s="597"/>
      <c r="I5" s="597"/>
      <c r="J5" s="597"/>
      <c r="K5" s="598"/>
      <c r="L5" s="16"/>
      <c r="M5" s="16"/>
      <c r="N5" s="16"/>
      <c r="O5" s="16"/>
    </row>
    <row r="6" spans="1:24" ht="25.15" customHeight="1" thickBot="1">
      <c r="A6" s="16"/>
      <c r="B6" s="606" t="s">
        <v>8</v>
      </c>
      <c r="C6" s="607"/>
      <c r="D6" s="607"/>
      <c r="E6" s="607"/>
      <c r="F6" s="607"/>
      <c r="G6" s="607"/>
      <c r="H6" s="607"/>
      <c r="I6" s="607"/>
      <c r="J6" s="607"/>
      <c r="K6" s="608"/>
      <c r="L6" s="16"/>
      <c r="M6" s="16"/>
      <c r="N6" s="16"/>
      <c r="O6" s="16"/>
    </row>
    <row r="7" spans="1:24" ht="24.95" customHeight="1">
      <c r="A7" s="16"/>
      <c r="B7" s="28"/>
      <c r="C7" s="29"/>
      <c r="D7" s="29"/>
      <c r="E7" s="29"/>
      <c r="F7" s="29"/>
      <c r="G7" s="29"/>
      <c r="H7" s="30"/>
      <c r="I7" s="30"/>
      <c r="J7" s="30"/>
      <c r="K7" s="30"/>
      <c r="L7" s="16"/>
      <c r="M7" s="16"/>
      <c r="N7" s="16"/>
      <c r="O7" s="16"/>
    </row>
    <row r="8" spans="1:24" ht="24.95" customHeight="1">
      <c r="A8" s="16"/>
      <c r="B8" s="28"/>
      <c r="C8" s="29"/>
      <c r="D8" s="29"/>
      <c r="E8" s="29"/>
      <c r="F8" s="29"/>
      <c r="G8" s="29"/>
      <c r="H8" s="30"/>
      <c r="I8" s="30"/>
      <c r="J8" s="30"/>
      <c r="K8" s="30"/>
      <c r="L8" s="16"/>
      <c r="V8" s="16"/>
      <c r="W8" s="16"/>
      <c r="X8" s="16"/>
    </row>
    <row r="9" spans="1:24" ht="24.95" customHeight="1">
      <c r="A9" s="16"/>
      <c r="B9" s="28"/>
      <c r="C9" s="29"/>
      <c r="D9" s="29"/>
      <c r="E9" s="29"/>
      <c r="F9" s="29"/>
      <c r="G9" s="29"/>
      <c r="H9" s="30"/>
      <c r="I9" s="30"/>
      <c r="J9" s="30"/>
      <c r="K9" s="30"/>
      <c r="L9" s="16"/>
    </row>
    <row r="10" spans="1:24" ht="24.95" customHeight="1">
      <c r="A10" s="16"/>
      <c r="B10" s="28"/>
      <c r="C10" s="29"/>
      <c r="D10" s="29"/>
      <c r="E10" s="29"/>
      <c r="F10" s="29"/>
      <c r="G10" s="29"/>
      <c r="H10" s="30"/>
      <c r="I10" s="30"/>
      <c r="J10" s="30"/>
      <c r="K10" s="30"/>
      <c r="L10" s="16"/>
    </row>
    <row r="11" spans="1:24" ht="24.95" customHeight="1">
      <c r="A11" s="16"/>
      <c r="B11" s="28"/>
      <c r="C11" s="29"/>
      <c r="D11" s="29"/>
      <c r="E11" s="29"/>
      <c r="F11" s="29"/>
      <c r="G11" s="29"/>
      <c r="H11" s="30"/>
      <c r="I11" s="30"/>
      <c r="J11" s="30"/>
      <c r="K11" s="30"/>
      <c r="L11" s="16"/>
      <c r="N11" s="139"/>
    </row>
    <row r="12" spans="1:24" ht="24.95" customHeight="1">
      <c r="A12" s="16"/>
      <c r="B12" s="28"/>
      <c r="C12" s="29"/>
      <c r="D12" s="29"/>
      <c r="E12" s="29"/>
      <c r="F12" s="29"/>
      <c r="G12" s="29"/>
      <c r="H12" s="30"/>
      <c r="I12" s="30"/>
      <c r="J12" s="30"/>
      <c r="K12" s="30"/>
      <c r="L12" s="16"/>
    </row>
    <row r="13" spans="1:24" ht="24.95" customHeight="1" thickBot="1">
      <c r="A13" s="16"/>
      <c r="B13" s="28"/>
      <c r="C13" s="29"/>
      <c r="D13" s="29"/>
      <c r="E13" s="29"/>
      <c r="F13" s="29"/>
      <c r="G13" s="29"/>
      <c r="H13" s="30"/>
      <c r="I13" s="30"/>
      <c r="J13" s="30"/>
      <c r="K13" s="30"/>
      <c r="L13" s="16"/>
    </row>
    <row r="14" spans="1:24" ht="15" customHeight="1" thickBot="1">
      <c r="A14" s="16"/>
      <c r="B14" s="623" t="s">
        <v>9</v>
      </c>
      <c r="C14" s="625" t="s">
        <v>10</v>
      </c>
      <c r="D14" s="626"/>
      <c r="E14" s="626"/>
      <c r="F14" s="626"/>
      <c r="G14" s="626"/>
      <c r="H14" s="626"/>
      <c r="I14" s="626"/>
      <c r="J14" s="626"/>
      <c r="K14" s="636" t="s">
        <v>11</v>
      </c>
      <c r="L14" s="16"/>
      <c r="N14" s="139"/>
      <c r="V14" s="16"/>
      <c r="W14" s="16"/>
      <c r="X14" s="16"/>
    </row>
    <row r="15" spans="1:24" ht="26.1" customHeight="1">
      <c r="A15" s="16"/>
      <c r="B15" s="624"/>
      <c r="C15" s="627">
        <v>2023</v>
      </c>
      <c r="D15" s="628"/>
      <c r="E15" s="628">
        <v>2024</v>
      </c>
      <c r="F15" s="628"/>
      <c r="G15" s="628">
        <v>2025</v>
      </c>
      <c r="H15" s="628"/>
      <c r="I15" s="629" t="s">
        <v>12</v>
      </c>
      <c r="J15" s="628"/>
      <c r="K15" s="637"/>
      <c r="L15" s="16"/>
      <c r="M15" s="16"/>
      <c r="N15" s="16"/>
      <c r="O15" s="16"/>
    </row>
    <row r="16" spans="1:24" ht="24.95" customHeight="1">
      <c r="A16" s="16"/>
      <c r="B16" s="31" t="s">
        <v>13</v>
      </c>
      <c r="C16" s="615">
        <v>797.08</v>
      </c>
      <c r="D16" s="615"/>
      <c r="E16" s="615">
        <v>1297.08</v>
      </c>
      <c r="F16" s="615"/>
      <c r="G16" s="615">
        <v>1797.08</v>
      </c>
      <c r="H16" s="615"/>
      <c r="I16" s="615">
        <v>2297.08</v>
      </c>
      <c r="J16" s="616"/>
      <c r="K16" s="119"/>
      <c r="L16" s="16"/>
      <c r="M16" s="16"/>
      <c r="N16" s="16"/>
      <c r="O16" s="16"/>
    </row>
    <row r="17" spans="1:36" ht="24.95" customHeight="1">
      <c r="A17" s="16"/>
      <c r="B17" s="32" t="s">
        <v>14</v>
      </c>
      <c r="C17" s="617">
        <v>505.67</v>
      </c>
      <c r="D17" s="617"/>
      <c r="E17" s="617">
        <v>1871.13</v>
      </c>
      <c r="F17" s="617"/>
      <c r="G17" s="617">
        <v>2226.64</v>
      </c>
      <c r="H17" s="617"/>
      <c r="I17" s="618">
        <v>2497.34</v>
      </c>
      <c r="J17" s="619"/>
      <c r="K17" s="89"/>
      <c r="L17" s="16"/>
      <c r="M17" s="16"/>
      <c r="N17" s="16"/>
      <c r="O17" s="16"/>
    </row>
    <row r="18" spans="1:36" ht="24.95" customHeight="1" thickBot="1">
      <c r="A18" s="16"/>
      <c r="B18" s="33" t="s">
        <v>15</v>
      </c>
      <c r="C18" s="610">
        <f>C17/C16</f>
        <v>0.63440307120991624</v>
      </c>
      <c r="D18" s="610"/>
      <c r="E18" s="611">
        <f t="shared" ref="E18" si="0">E17/E16</f>
        <v>1.4425710056434455</v>
      </c>
      <c r="F18" s="612"/>
      <c r="G18" s="611">
        <f>G17/G16</f>
        <v>1.2390322078037705</v>
      </c>
      <c r="H18" s="612"/>
      <c r="I18" s="613">
        <f t="shared" ref="I18" si="1">I17/I16</f>
        <v>1.087180246225643</v>
      </c>
      <c r="J18" s="614"/>
      <c r="K18" s="91"/>
      <c r="L18" s="16"/>
      <c r="M18" s="16"/>
      <c r="N18" s="16"/>
      <c r="O18" s="16"/>
    </row>
    <row r="19" spans="1:36" ht="5.0999999999999996" customHeight="1">
      <c r="A19" s="16"/>
      <c r="B19" s="51"/>
      <c r="C19" s="52"/>
      <c r="D19" s="52"/>
      <c r="E19" s="52"/>
      <c r="F19" s="52"/>
      <c r="G19" s="52"/>
      <c r="H19" s="52"/>
      <c r="I19" s="53"/>
      <c r="J19" s="53"/>
      <c r="K19" s="30"/>
      <c r="L19" s="16"/>
      <c r="M19" s="16"/>
      <c r="N19" s="16"/>
      <c r="O19" s="16"/>
    </row>
    <row r="20" spans="1:36" ht="60" customHeight="1">
      <c r="A20" s="16"/>
      <c r="B20" s="609" t="s">
        <v>16</v>
      </c>
      <c r="C20" s="529"/>
      <c r="D20" s="529"/>
      <c r="E20" s="529"/>
      <c r="F20" s="529"/>
      <c r="G20" s="529"/>
      <c r="H20" s="529"/>
      <c r="I20" s="529"/>
      <c r="J20" s="529"/>
      <c r="K20" s="39"/>
      <c r="L20" s="19"/>
      <c r="M20" s="19"/>
      <c r="N20" s="19"/>
      <c r="O20" s="19"/>
      <c r="P20" s="433"/>
    </row>
    <row r="21" spans="1:36" ht="39.950000000000003" customHeight="1" thickBot="1">
      <c r="A21" s="16"/>
      <c r="B21" s="590" t="s">
        <v>17</v>
      </c>
      <c r="C21" s="590"/>
      <c r="D21" s="590"/>
      <c r="E21" s="590"/>
      <c r="F21" s="590"/>
      <c r="G21" s="590"/>
      <c r="H21" s="590"/>
      <c r="I21" s="590"/>
      <c r="J21" s="590"/>
      <c r="K21" s="590"/>
      <c r="L21" s="16"/>
      <c r="M21" s="16"/>
      <c r="N21" s="16"/>
      <c r="O21" s="16"/>
    </row>
    <row r="22" spans="1:36" ht="39.950000000000003" customHeight="1" thickBot="1">
      <c r="A22" s="16"/>
      <c r="B22" s="579" t="s">
        <v>18</v>
      </c>
      <c r="C22" s="580"/>
      <c r="D22" s="580"/>
      <c r="E22" s="580"/>
      <c r="F22" s="580"/>
      <c r="G22" s="580"/>
      <c r="H22" s="580"/>
      <c r="I22" s="580"/>
      <c r="J22" s="581"/>
      <c r="K22" s="582"/>
      <c r="L22" s="16"/>
      <c r="M22" s="16"/>
      <c r="N22" s="16"/>
      <c r="O22" s="16"/>
    </row>
    <row r="23" spans="1:36">
      <c r="A23" s="16"/>
      <c r="B23" s="25" t="s">
        <v>3</v>
      </c>
      <c r="C23" s="576" t="s">
        <v>4</v>
      </c>
      <c r="D23" s="576"/>
      <c r="E23" s="576"/>
      <c r="F23" s="26"/>
      <c r="G23" s="576" t="s">
        <v>5</v>
      </c>
      <c r="H23" s="576"/>
      <c r="I23" s="576"/>
      <c r="J23" s="577"/>
      <c r="K23" s="578"/>
      <c r="L23" s="16"/>
      <c r="M23" s="16"/>
      <c r="N23" s="16"/>
      <c r="O23" s="16"/>
    </row>
    <row r="24" spans="1:36" ht="59.25" customHeight="1">
      <c r="A24" s="16"/>
      <c r="B24" s="34" t="s">
        <v>19</v>
      </c>
      <c r="C24" s="585" t="s">
        <v>20</v>
      </c>
      <c r="D24" s="585"/>
      <c r="E24" s="585"/>
      <c r="F24" s="585"/>
      <c r="G24" s="585"/>
      <c r="H24" s="587"/>
      <c r="I24" s="587"/>
      <c r="J24" s="587"/>
      <c r="K24" s="588"/>
      <c r="L24" s="16"/>
      <c r="M24" s="16"/>
      <c r="N24" s="16"/>
      <c r="O24" s="16"/>
    </row>
    <row r="25" spans="1:36" ht="34.9" customHeight="1" thickBot="1">
      <c r="A25" s="16"/>
      <c r="B25" s="620" t="s">
        <v>21</v>
      </c>
      <c r="C25" s="621"/>
      <c r="D25" s="621"/>
      <c r="E25" s="621"/>
      <c r="F25" s="621"/>
      <c r="G25" s="621"/>
      <c r="H25" s="621"/>
      <c r="I25" s="621"/>
      <c r="J25" s="621"/>
      <c r="K25" s="622"/>
      <c r="L25" s="16"/>
      <c r="M25" s="16"/>
      <c r="N25" s="16"/>
      <c r="O25" s="16"/>
    </row>
    <row r="26" spans="1:36" ht="24.95" customHeight="1">
      <c r="A26" s="16"/>
      <c r="B26" s="28"/>
      <c r="C26" s="29"/>
      <c r="D26" s="29"/>
      <c r="E26" s="29"/>
      <c r="F26" s="29"/>
      <c r="G26" s="29"/>
      <c r="H26" s="30"/>
      <c r="I26" s="30"/>
      <c r="J26" s="30"/>
      <c r="K26" s="30"/>
      <c r="L26" s="16"/>
      <c r="M26" s="16"/>
      <c r="N26" s="16"/>
      <c r="O26" s="16"/>
      <c r="AA26" s="41"/>
      <c r="AB26" s="42"/>
      <c r="AC26" s="42"/>
      <c r="AD26" s="42"/>
      <c r="AE26" s="42"/>
      <c r="AF26" s="42"/>
      <c r="AG26" s="42"/>
      <c r="AH26" s="42"/>
      <c r="AI26" s="42"/>
      <c r="AJ26" s="43"/>
    </row>
    <row r="27" spans="1:36" ht="24.95" customHeight="1">
      <c r="A27" s="16"/>
      <c r="B27" s="28"/>
      <c r="C27" s="29"/>
      <c r="D27" s="29"/>
      <c r="E27" s="29"/>
      <c r="F27" s="29"/>
      <c r="G27" s="29"/>
      <c r="H27" s="30"/>
      <c r="I27" s="30"/>
      <c r="J27" s="30"/>
      <c r="K27" s="30"/>
      <c r="L27" s="16"/>
      <c r="M27" s="16"/>
      <c r="N27" s="16"/>
      <c r="O27" s="16"/>
      <c r="AG27" s="43"/>
      <c r="AI27" s="43"/>
      <c r="AJ27" s="43"/>
    </row>
    <row r="28" spans="1:36" ht="24.95" customHeight="1">
      <c r="A28" s="16"/>
      <c r="B28" s="28"/>
      <c r="C28" s="29"/>
      <c r="D28" s="29"/>
      <c r="E28" s="29"/>
      <c r="F28" s="29"/>
      <c r="G28" s="29"/>
      <c r="H28" s="30"/>
      <c r="I28" s="30"/>
      <c r="J28" s="30"/>
      <c r="K28" s="30"/>
      <c r="L28" s="16"/>
      <c r="M28" s="16"/>
      <c r="N28" s="16"/>
      <c r="O28" s="16"/>
      <c r="AG28" s="44"/>
      <c r="AI28" s="44"/>
      <c r="AJ28" s="45"/>
    </row>
    <row r="29" spans="1:36" ht="24.95" customHeight="1">
      <c r="A29" s="16"/>
      <c r="B29" s="28"/>
      <c r="C29" s="29"/>
      <c r="D29" s="29"/>
      <c r="E29" s="29"/>
      <c r="F29" s="29"/>
      <c r="G29" s="29"/>
      <c r="H29" s="30"/>
      <c r="I29" s="30"/>
      <c r="J29" s="30"/>
      <c r="K29" s="30"/>
      <c r="L29" s="16"/>
      <c r="M29" s="16"/>
      <c r="N29" s="16"/>
      <c r="O29" s="16"/>
      <c r="AG29" s="44"/>
      <c r="AI29" s="44"/>
      <c r="AJ29" s="46"/>
    </row>
    <row r="30" spans="1:36" ht="24.95" customHeight="1">
      <c r="A30" s="16"/>
      <c r="B30" s="28"/>
      <c r="C30" s="29"/>
      <c r="D30" s="29"/>
      <c r="E30" s="29"/>
      <c r="F30" s="29"/>
      <c r="G30" s="29"/>
      <c r="H30" s="30"/>
      <c r="I30" s="30"/>
      <c r="J30" s="30"/>
      <c r="K30" s="30"/>
      <c r="L30" s="16"/>
      <c r="M30" s="16"/>
      <c r="N30" s="16"/>
      <c r="O30" s="16"/>
      <c r="AG30" s="47"/>
      <c r="AI30" s="47"/>
      <c r="AJ30" s="48"/>
    </row>
    <row r="31" spans="1:36" ht="24.95" customHeight="1">
      <c r="A31" s="16"/>
      <c r="B31" s="28"/>
      <c r="C31" s="29"/>
      <c r="D31" s="29"/>
      <c r="E31" s="29"/>
      <c r="F31" s="29"/>
      <c r="G31" s="29"/>
      <c r="H31" s="30"/>
      <c r="I31" s="30"/>
      <c r="J31" s="30"/>
      <c r="K31" s="30"/>
      <c r="L31" s="16"/>
      <c r="M31" s="16"/>
      <c r="N31" s="16"/>
      <c r="O31" s="16"/>
    </row>
    <row r="32" spans="1:36" ht="24.95" customHeight="1">
      <c r="A32" s="16"/>
      <c r="B32" s="28"/>
      <c r="C32" s="29"/>
      <c r="D32" s="29"/>
      <c r="E32" s="29"/>
      <c r="F32" s="29"/>
      <c r="G32" s="29"/>
      <c r="H32" s="30"/>
      <c r="I32" s="30"/>
      <c r="J32" s="30"/>
      <c r="K32" s="30"/>
      <c r="L32" s="16"/>
      <c r="M32" s="16"/>
      <c r="N32" s="16"/>
      <c r="O32" s="16"/>
    </row>
    <row r="33" spans="1:36" ht="8.1" customHeight="1" thickBot="1">
      <c r="A33" s="16"/>
      <c r="B33" s="23"/>
      <c r="C33" s="23"/>
      <c r="D33" s="23"/>
      <c r="E33" s="23"/>
      <c r="F33" s="23"/>
      <c r="G33" s="23"/>
      <c r="H33" s="23"/>
      <c r="I33" s="23"/>
      <c r="J33" s="23"/>
      <c r="K33" s="23"/>
      <c r="L33" s="16"/>
      <c r="M33" s="16"/>
      <c r="N33" s="16"/>
      <c r="O33" s="16"/>
    </row>
    <row r="34" spans="1:36" ht="15" thickBot="1">
      <c r="A34" s="16"/>
      <c r="B34" s="583" t="s">
        <v>19</v>
      </c>
      <c r="C34" s="563" t="s">
        <v>10</v>
      </c>
      <c r="D34" s="564"/>
      <c r="E34" s="564"/>
      <c r="F34" s="564"/>
      <c r="G34" s="564"/>
      <c r="H34" s="564"/>
      <c r="I34" s="564"/>
      <c r="J34" s="564"/>
      <c r="K34" s="568" t="s">
        <v>22</v>
      </c>
      <c r="L34" s="634" t="s">
        <v>23</v>
      </c>
      <c r="M34" s="16"/>
      <c r="N34" s="16"/>
      <c r="O34" s="16"/>
    </row>
    <row r="35" spans="1:36" ht="26.1" customHeight="1" thickBot="1">
      <c r="A35" s="16"/>
      <c r="B35" s="584"/>
      <c r="C35" s="570">
        <v>2023</v>
      </c>
      <c r="D35" s="571"/>
      <c r="E35" s="572">
        <v>2024</v>
      </c>
      <c r="F35" s="571"/>
      <c r="G35" s="572">
        <v>2025</v>
      </c>
      <c r="H35" s="571"/>
      <c r="I35" s="603" t="s">
        <v>24</v>
      </c>
      <c r="J35" s="604"/>
      <c r="K35" s="569"/>
      <c r="L35" s="635"/>
      <c r="M35" s="16"/>
      <c r="N35" s="16"/>
      <c r="O35" s="16"/>
    </row>
    <row r="36" spans="1:36" ht="24.95" customHeight="1">
      <c r="A36" s="16"/>
      <c r="B36" s="31" t="s">
        <v>13</v>
      </c>
      <c r="C36" s="567">
        <v>42232</v>
      </c>
      <c r="D36" s="567"/>
      <c r="E36" s="567">
        <v>28249</v>
      </c>
      <c r="F36" s="567"/>
      <c r="G36" s="567">
        <v>26869</v>
      </c>
      <c r="H36" s="567"/>
      <c r="I36" s="567">
        <v>47650</v>
      </c>
      <c r="J36" s="567"/>
      <c r="K36" s="356">
        <f>SUM(C36:I36)</f>
        <v>145000</v>
      </c>
      <c r="L36" s="90"/>
      <c r="M36" s="16"/>
      <c r="N36" s="16"/>
      <c r="O36" s="16"/>
    </row>
    <row r="37" spans="1:36" ht="24.95" customHeight="1">
      <c r="A37" s="16"/>
      <c r="B37" s="32" t="s">
        <v>14</v>
      </c>
      <c r="C37" s="589">
        <v>50673</v>
      </c>
      <c r="D37" s="589"/>
      <c r="E37" s="589">
        <v>59412</v>
      </c>
      <c r="F37" s="589"/>
      <c r="G37" s="589">
        <v>50008</v>
      </c>
      <c r="H37" s="589"/>
      <c r="I37" s="589">
        <v>11885</v>
      </c>
      <c r="J37" s="589"/>
      <c r="K37" s="357">
        <f>SUM(C37:I37)</f>
        <v>171978</v>
      </c>
      <c r="L37" s="89"/>
      <c r="M37" s="16"/>
      <c r="N37" s="16"/>
      <c r="O37" s="16"/>
    </row>
    <row r="38" spans="1:36" ht="24.95" customHeight="1" thickBot="1">
      <c r="A38" s="16"/>
      <c r="B38" s="33" t="s">
        <v>15</v>
      </c>
      <c r="C38" s="574">
        <f>C37/C36</f>
        <v>1.1998721348740291</v>
      </c>
      <c r="D38" s="574"/>
      <c r="E38" s="574">
        <f t="shared" ref="E38:K38" si="2">E37/E36</f>
        <v>2.1031540939502285</v>
      </c>
      <c r="F38" s="574"/>
      <c r="G38" s="574">
        <f t="shared" si="2"/>
        <v>1.8611783095760914</v>
      </c>
      <c r="H38" s="574"/>
      <c r="I38" s="574">
        <f t="shared" si="2"/>
        <v>0.24942287513116473</v>
      </c>
      <c r="J38" s="574"/>
      <c r="K38" s="94">
        <f t="shared" si="2"/>
        <v>1.1860551724137931</v>
      </c>
      <c r="L38" s="91"/>
      <c r="M38" s="16"/>
      <c r="N38" s="16"/>
      <c r="O38" s="16"/>
    </row>
    <row r="39" spans="1:36" ht="5.0999999999999996" customHeight="1">
      <c r="A39" s="16"/>
      <c r="B39" s="51"/>
      <c r="C39" s="53"/>
      <c r="D39" s="53"/>
      <c r="E39" s="53"/>
      <c r="F39" s="53"/>
      <c r="G39" s="53"/>
      <c r="H39" s="53"/>
      <c r="I39" s="53"/>
      <c r="J39" s="53"/>
      <c r="K39" s="54"/>
      <c r="L39" s="16"/>
      <c r="M39" s="16"/>
      <c r="N39" s="16"/>
      <c r="O39" s="16"/>
    </row>
    <row r="40" spans="1:36" ht="50.1" customHeight="1">
      <c r="A40" s="16"/>
      <c r="B40" s="529" t="s">
        <v>25</v>
      </c>
      <c r="C40" s="529"/>
      <c r="D40" s="529"/>
      <c r="E40" s="529"/>
      <c r="F40" s="529"/>
      <c r="G40" s="529"/>
      <c r="H40" s="529"/>
      <c r="I40" s="529"/>
      <c r="J40" s="529"/>
      <c r="K40" s="529"/>
      <c r="L40" s="16"/>
      <c r="M40" s="16"/>
      <c r="N40" s="16"/>
      <c r="O40" s="16"/>
    </row>
    <row r="41" spans="1:36" ht="39.950000000000003" customHeight="1" thickBot="1">
      <c r="A41" s="16"/>
      <c r="B41" s="586" t="s">
        <v>26</v>
      </c>
      <c r="C41" s="586"/>
      <c r="D41" s="586"/>
      <c r="E41" s="586"/>
      <c r="F41" s="586"/>
      <c r="G41" s="586"/>
      <c r="H41" s="586"/>
      <c r="I41" s="586"/>
      <c r="J41" s="586"/>
      <c r="K41" s="586"/>
      <c r="L41" s="16"/>
      <c r="M41" s="16"/>
      <c r="N41" s="16"/>
      <c r="O41" s="16"/>
    </row>
    <row r="42" spans="1:36" ht="39.950000000000003" customHeight="1" thickBot="1">
      <c r="A42" s="16"/>
      <c r="B42" s="579" t="s">
        <v>27</v>
      </c>
      <c r="C42" s="580"/>
      <c r="D42" s="580"/>
      <c r="E42" s="580"/>
      <c r="F42" s="580"/>
      <c r="G42" s="580"/>
      <c r="H42" s="580"/>
      <c r="I42" s="580"/>
      <c r="J42" s="581"/>
      <c r="K42" s="582"/>
      <c r="L42" s="16"/>
      <c r="M42" s="16"/>
      <c r="N42" s="16"/>
      <c r="O42" s="16"/>
    </row>
    <row r="43" spans="1:36" ht="15" customHeight="1">
      <c r="A43" s="16"/>
      <c r="B43" s="25" t="s">
        <v>3</v>
      </c>
      <c r="C43" s="577" t="s">
        <v>4</v>
      </c>
      <c r="D43" s="600"/>
      <c r="E43" s="600"/>
      <c r="F43" s="600"/>
      <c r="G43" s="601"/>
      <c r="H43" s="577" t="s">
        <v>5</v>
      </c>
      <c r="I43" s="600"/>
      <c r="J43" s="600"/>
      <c r="K43" s="602"/>
      <c r="L43" s="16"/>
      <c r="M43" s="16"/>
      <c r="N43" s="16"/>
      <c r="O43" s="16"/>
    </row>
    <row r="44" spans="1:36" ht="68.099999999999994" customHeight="1">
      <c r="A44" s="16"/>
      <c r="B44" s="34" t="s">
        <v>28</v>
      </c>
      <c r="C44" s="585" t="s">
        <v>29</v>
      </c>
      <c r="D44" s="585"/>
      <c r="E44" s="585"/>
      <c r="F44" s="585"/>
      <c r="G44" s="585"/>
      <c r="H44" s="587"/>
      <c r="I44" s="587"/>
      <c r="J44" s="587"/>
      <c r="K44" s="588"/>
      <c r="L44" s="16"/>
      <c r="M44" s="16"/>
      <c r="N44" s="16"/>
      <c r="O44" s="16"/>
    </row>
    <row r="45" spans="1:36" ht="43.5" customHeight="1" thickBot="1">
      <c r="A45" s="16"/>
      <c r="B45" s="638" t="s">
        <v>30</v>
      </c>
      <c r="C45" s="639"/>
      <c r="D45" s="639"/>
      <c r="E45" s="639"/>
      <c r="F45" s="639"/>
      <c r="G45" s="639"/>
      <c r="H45" s="639"/>
      <c r="I45" s="639"/>
      <c r="J45" s="639"/>
      <c r="K45" s="640"/>
      <c r="L45" s="16"/>
      <c r="M45" s="16"/>
      <c r="N45" s="16"/>
      <c r="O45" s="16"/>
    </row>
    <row r="46" spans="1:36" ht="24.95" customHeight="1">
      <c r="A46" s="16"/>
      <c r="B46" s="49"/>
      <c r="C46" s="49"/>
      <c r="D46" s="49"/>
      <c r="E46" s="49"/>
      <c r="F46" s="49"/>
      <c r="G46" s="49"/>
      <c r="H46" s="49"/>
      <c r="I46" s="49"/>
      <c r="J46" s="49"/>
      <c r="K46" s="49"/>
      <c r="L46" s="16"/>
      <c r="M46" s="16"/>
      <c r="N46" s="16"/>
      <c r="O46" s="16"/>
      <c r="AA46" s="41"/>
      <c r="AB46" s="42"/>
      <c r="AC46" s="42"/>
      <c r="AD46" s="42"/>
      <c r="AE46" s="42"/>
      <c r="AF46" s="42"/>
      <c r="AG46" s="42"/>
      <c r="AH46" s="42"/>
      <c r="AI46" s="42"/>
      <c r="AJ46" s="43"/>
    </row>
    <row r="47" spans="1:36" ht="24.95" customHeight="1">
      <c r="A47" s="16"/>
      <c r="B47" s="49"/>
      <c r="C47" s="49"/>
      <c r="D47" s="49"/>
      <c r="E47" s="49"/>
      <c r="F47" s="49"/>
      <c r="G47" s="49"/>
      <c r="H47" s="49"/>
      <c r="I47" s="49"/>
      <c r="J47" s="49"/>
      <c r="K47" s="49"/>
      <c r="L47" s="16"/>
      <c r="M47" s="16"/>
      <c r="N47" s="16"/>
      <c r="O47" s="16"/>
      <c r="AD47" s="43"/>
      <c r="AG47" s="43"/>
      <c r="AI47" s="43"/>
      <c r="AJ47" s="43"/>
    </row>
    <row r="48" spans="1:36" ht="24.95" customHeight="1">
      <c r="A48" s="16"/>
      <c r="B48" s="49"/>
      <c r="C48" s="49"/>
      <c r="D48" s="49"/>
      <c r="E48" s="49"/>
      <c r="F48" s="49"/>
      <c r="G48" s="49"/>
      <c r="H48" s="49"/>
      <c r="I48" s="49"/>
      <c r="J48" s="49"/>
      <c r="K48" s="49"/>
      <c r="L48" s="16"/>
      <c r="M48" s="16"/>
      <c r="N48" s="16"/>
      <c r="O48" s="16"/>
      <c r="AD48" s="44"/>
      <c r="AG48" s="44"/>
      <c r="AI48" s="44"/>
      <c r="AJ48" s="21"/>
    </row>
    <row r="49" spans="1:36" ht="24.95" customHeight="1">
      <c r="A49" s="16"/>
      <c r="B49" s="49"/>
      <c r="C49" s="49"/>
      <c r="D49" s="49"/>
      <c r="E49" s="49"/>
      <c r="F49" s="49"/>
      <c r="G49" s="49"/>
      <c r="H49" s="49"/>
      <c r="I49" s="49"/>
      <c r="J49" s="49"/>
      <c r="K49" s="49"/>
      <c r="L49" s="16"/>
      <c r="M49" s="16"/>
      <c r="N49" s="16"/>
      <c r="O49" s="16"/>
      <c r="AD49" s="44"/>
      <c r="AG49" s="44"/>
      <c r="AI49" s="44"/>
      <c r="AJ49" s="60"/>
    </row>
    <row r="50" spans="1:36" ht="24.95" customHeight="1">
      <c r="A50" s="16"/>
      <c r="B50" s="49"/>
      <c r="C50" s="49"/>
      <c r="D50" s="49"/>
      <c r="E50" s="49"/>
      <c r="F50" s="49"/>
      <c r="G50" s="49"/>
      <c r="H50" s="49"/>
      <c r="I50" s="49"/>
      <c r="J50" s="49"/>
      <c r="K50" s="49"/>
      <c r="L50" s="16"/>
      <c r="M50" s="16"/>
      <c r="N50" s="16"/>
      <c r="O50" s="16"/>
      <c r="AD50" s="44"/>
      <c r="AG50" s="47"/>
      <c r="AI50" s="47"/>
      <c r="AJ50" s="61"/>
    </row>
    <row r="51" spans="1:36" ht="24.95" customHeight="1">
      <c r="A51" s="16"/>
      <c r="B51" s="49"/>
      <c r="C51" s="49"/>
      <c r="D51" s="49"/>
      <c r="E51" s="49"/>
      <c r="F51" s="49"/>
      <c r="G51" s="49"/>
      <c r="H51" s="49"/>
      <c r="I51" s="49"/>
      <c r="J51" s="49"/>
      <c r="K51" s="49"/>
      <c r="L51" s="16"/>
      <c r="M51" s="16"/>
      <c r="N51" s="16"/>
      <c r="O51" s="16"/>
    </row>
    <row r="52" spans="1:36" ht="24.95" customHeight="1">
      <c r="A52" s="16"/>
      <c r="B52" s="49"/>
      <c r="C52" s="49"/>
      <c r="D52" s="49"/>
      <c r="E52" s="49"/>
      <c r="F52" s="49"/>
      <c r="G52" s="49"/>
      <c r="H52" s="49"/>
      <c r="I52" s="49"/>
      <c r="J52" s="49"/>
      <c r="K52" s="49"/>
      <c r="L52" s="16"/>
      <c r="M52" s="16"/>
      <c r="N52" s="16"/>
      <c r="O52" s="16"/>
    </row>
    <row r="53" spans="1:36" ht="8.1" customHeight="1" thickBot="1">
      <c r="A53" s="16"/>
      <c r="J53" s="20"/>
      <c r="K53" s="16"/>
      <c r="L53" s="16"/>
      <c r="M53" s="16"/>
      <c r="N53" s="16"/>
      <c r="O53" s="16"/>
    </row>
    <row r="54" spans="1:36">
      <c r="A54" s="16"/>
      <c r="B54" s="583" t="s">
        <v>28</v>
      </c>
      <c r="C54" s="563" t="s">
        <v>10</v>
      </c>
      <c r="D54" s="564"/>
      <c r="E54" s="564"/>
      <c r="F54" s="564"/>
      <c r="G54" s="564"/>
      <c r="H54" s="564"/>
      <c r="I54" s="564"/>
      <c r="J54" s="564"/>
      <c r="K54" s="568" t="s">
        <v>22</v>
      </c>
      <c r="L54" s="634" t="s">
        <v>31</v>
      </c>
      <c r="M54" s="16"/>
      <c r="N54" s="16"/>
      <c r="O54" s="16"/>
    </row>
    <row r="55" spans="1:36" ht="26.1" customHeight="1">
      <c r="A55" s="16"/>
      <c r="B55" s="584"/>
      <c r="C55" s="570">
        <v>2023</v>
      </c>
      <c r="D55" s="571"/>
      <c r="E55" s="572">
        <v>2024</v>
      </c>
      <c r="F55" s="571"/>
      <c r="G55" s="572">
        <v>2025</v>
      </c>
      <c r="H55" s="571"/>
      <c r="I55" s="603" t="s">
        <v>12</v>
      </c>
      <c r="J55" s="604"/>
      <c r="K55" s="569"/>
      <c r="L55" s="635"/>
      <c r="M55" s="16"/>
      <c r="N55" s="16"/>
      <c r="O55" s="16"/>
    </row>
    <row r="56" spans="1:36" ht="24.95" customHeight="1">
      <c r="A56" s="16"/>
      <c r="B56" s="31" t="s">
        <v>13</v>
      </c>
      <c r="C56" s="573"/>
      <c r="D56" s="573"/>
      <c r="E56" s="573"/>
      <c r="F56" s="573"/>
      <c r="G56" s="599">
        <v>5000</v>
      </c>
      <c r="H56" s="599"/>
      <c r="I56" s="599">
        <v>15000</v>
      </c>
      <c r="J56" s="599"/>
      <c r="K56" s="358">
        <f>SUM(C56:I56)</f>
        <v>20000</v>
      </c>
      <c r="L56" s="35"/>
      <c r="M56" s="16"/>
      <c r="N56" s="16"/>
      <c r="O56" s="16"/>
    </row>
    <row r="57" spans="1:36" ht="24.95" customHeight="1">
      <c r="A57" s="16"/>
      <c r="B57" s="32" t="s">
        <v>14</v>
      </c>
      <c r="C57" s="605"/>
      <c r="D57" s="605"/>
      <c r="E57" s="605"/>
      <c r="F57" s="605"/>
      <c r="G57" s="575">
        <f>G61+G65</f>
        <v>0</v>
      </c>
      <c r="H57" s="575"/>
      <c r="I57" s="575">
        <f>I61+I65</f>
        <v>376</v>
      </c>
      <c r="J57" s="575"/>
      <c r="K57" s="360">
        <f>SUM(C57:I57)</f>
        <v>376</v>
      </c>
      <c r="L57" s="36"/>
      <c r="M57" s="16"/>
      <c r="N57" s="16"/>
      <c r="O57" s="16"/>
    </row>
    <row r="58" spans="1:36" ht="24.95" customHeight="1" thickBot="1">
      <c r="A58" s="16"/>
      <c r="B58" s="33" t="s">
        <v>15</v>
      </c>
      <c r="C58" s="565"/>
      <c r="D58" s="565"/>
      <c r="E58" s="565"/>
      <c r="F58" s="565"/>
      <c r="G58" s="566">
        <f>G57/G56</f>
        <v>0</v>
      </c>
      <c r="H58" s="566"/>
      <c r="I58" s="566">
        <f>I57/I56</f>
        <v>2.5066666666666668E-2</v>
      </c>
      <c r="J58" s="566"/>
      <c r="K58" s="92">
        <f>K57/K56</f>
        <v>1.8800000000000001E-2</v>
      </c>
      <c r="L58" s="37"/>
      <c r="M58" s="16"/>
      <c r="N58" s="16"/>
      <c r="O58" s="16"/>
    </row>
    <row r="59" spans="1:36">
      <c r="A59" s="16"/>
      <c r="B59" s="631" t="s">
        <v>32</v>
      </c>
      <c r="C59" s="632"/>
      <c r="D59" s="632"/>
      <c r="E59" s="632"/>
      <c r="F59" s="632"/>
      <c r="G59" s="632"/>
      <c r="H59" s="632"/>
      <c r="I59" s="632"/>
      <c r="J59" s="632"/>
      <c r="K59" s="632"/>
      <c r="L59" s="633"/>
      <c r="M59" s="16"/>
      <c r="N59" s="16"/>
      <c r="O59" s="16"/>
    </row>
    <row r="60" spans="1:36" ht="24.95" customHeight="1">
      <c r="A60" s="16"/>
      <c r="B60" s="31" t="s">
        <v>13</v>
      </c>
      <c r="C60" s="573"/>
      <c r="D60" s="573"/>
      <c r="E60" s="573"/>
      <c r="F60" s="573"/>
      <c r="G60" s="599">
        <v>1250</v>
      </c>
      <c r="H60" s="599"/>
      <c r="I60" s="599">
        <v>3750</v>
      </c>
      <c r="J60" s="599"/>
      <c r="K60" s="358">
        <f>SUM(C60:I60)</f>
        <v>5000</v>
      </c>
      <c r="L60" s="35"/>
      <c r="M60" s="16"/>
      <c r="N60" s="16"/>
      <c r="O60" s="16"/>
    </row>
    <row r="61" spans="1:36" ht="24.95" customHeight="1">
      <c r="A61" s="16"/>
      <c r="B61" s="32" t="s">
        <v>14</v>
      </c>
      <c r="C61" s="605"/>
      <c r="D61" s="605"/>
      <c r="E61" s="605"/>
      <c r="F61" s="605"/>
      <c r="G61" s="575">
        <v>0</v>
      </c>
      <c r="H61" s="575"/>
      <c r="I61" s="575">
        <v>0</v>
      </c>
      <c r="J61" s="575"/>
      <c r="K61" s="359">
        <f>SUM(C61:I61)</f>
        <v>0</v>
      </c>
      <c r="L61" s="36"/>
      <c r="M61" s="16"/>
      <c r="N61" s="16"/>
      <c r="O61" s="16"/>
    </row>
    <row r="62" spans="1:36" ht="24.95" customHeight="1" thickBot="1">
      <c r="A62" s="16"/>
      <c r="B62" s="33" t="s">
        <v>15</v>
      </c>
      <c r="C62" s="565"/>
      <c r="D62" s="565"/>
      <c r="E62" s="565"/>
      <c r="F62" s="565"/>
      <c r="G62" s="566">
        <f>G61/G60</f>
        <v>0</v>
      </c>
      <c r="H62" s="566"/>
      <c r="I62" s="566">
        <f>I61/I60</f>
        <v>0</v>
      </c>
      <c r="J62" s="566"/>
      <c r="K62" s="210">
        <f>K61/K60</f>
        <v>0</v>
      </c>
      <c r="L62" s="37"/>
      <c r="M62" s="16"/>
      <c r="N62" s="16"/>
      <c r="O62" s="16"/>
    </row>
    <row r="63" spans="1:36">
      <c r="A63" s="16"/>
      <c r="B63" s="631" t="s">
        <v>33</v>
      </c>
      <c r="C63" s="632"/>
      <c r="D63" s="632"/>
      <c r="E63" s="632"/>
      <c r="F63" s="632"/>
      <c r="G63" s="632"/>
      <c r="H63" s="632"/>
      <c r="I63" s="632"/>
      <c r="J63" s="632"/>
      <c r="K63" s="632"/>
      <c r="L63" s="633"/>
      <c r="M63" s="16"/>
      <c r="N63" s="16"/>
      <c r="O63" s="16"/>
    </row>
    <row r="64" spans="1:36" ht="24.95" customHeight="1">
      <c r="A64" s="16"/>
      <c r="B64" s="31" t="s">
        <v>13</v>
      </c>
      <c r="C64" s="573"/>
      <c r="D64" s="573"/>
      <c r="E64" s="573"/>
      <c r="F64" s="573"/>
      <c r="G64" s="599">
        <v>3750</v>
      </c>
      <c r="H64" s="599"/>
      <c r="I64" s="599">
        <v>11250</v>
      </c>
      <c r="J64" s="599"/>
      <c r="K64" s="358">
        <f>SUM(C64:I64)</f>
        <v>15000</v>
      </c>
      <c r="L64" s="35"/>
      <c r="M64" s="16"/>
      <c r="N64" s="16"/>
      <c r="O64" s="16"/>
    </row>
    <row r="65" spans="1:15" ht="24.95" customHeight="1">
      <c r="A65" s="16"/>
      <c r="B65" s="32" t="s">
        <v>14</v>
      </c>
      <c r="C65" s="605"/>
      <c r="D65" s="605"/>
      <c r="E65" s="605"/>
      <c r="F65" s="605"/>
      <c r="G65" s="575">
        <v>0</v>
      </c>
      <c r="H65" s="575"/>
      <c r="I65" s="575">
        <v>376</v>
      </c>
      <c r="J65" s="575"/>
      <c r="K65" s="359">
        <f>SUM(C65:I65)</f>
        <v>376</v>
      </c>
      <c r="L65" s="36"/>
      <c r="M65" s="16"/>
      <c r="N65" s="16"/>
      <c r="O65" s="16"/>
    </row>
    <row r="66" spans="1:15" ht="24.95" customHeight="1" thickBot="1">
      <c r="A66" s="16"/>
      <c r="B66" s="33" t="s">
        <v>15</v>
      </c>
      <c r="C66" s="630"/>
      <c r="D66" s="630"/>
      <c r="E66" s="630"/>
      <c r="F66" s="630"/>
      <c r="G66" s="574">
        <f>G65/G64</f>
        <v>0</v>
      </c>
      <c r="H66" s="574"/>
      <c r="I66" s="574">
        <f>I65/I64</f>
        <v>3.3422222222222221E-2</v>
      </c>
      <c r="J66" s="574"/>
      <c r="K66" s="211">
        <f>K65/K64</f>
        <v>2.5066666666666668E-2</v>
      </c>
      <c r="L66" s="38"/>
      <c r="M66" s="16"/>
      <c r="N66" s="16"/>
      <c r="O66" s="16"/>
    </row>
    <row r="67" spans="1:15" ht="5.0999999999999996" customHeight="1">
      <c r="A67" s="16"/>
      <c r="B67" s="51"/>
      <c r="C67" s="55"/>
      <c r="D67" s="55"/>
      <c r="E67" s="55"/>
      <c r="F67" s="55"/>
      <c r="G67" s="56"/>
      <c r="H67" s="56"/>
      <c r="I67" s="56"/>
      <c r="J67" s="56"/>
      <c r="K67" s="57"/>
      <c r="L67" s="16"/>
      <c r="M67" s="16"/>
      <c r="N67" s="16"/>
      <c r="O67" s="16"/>
    </row>
    <row r="68" spans="1:15" ht="50.1" customHeight="1">
      <c r="A68" s="16"/>
      <c r="B68" s="609" t="s">
        <v>34</v>
      </c>
      <c r="C68" s="529"/>
      <c r="D68" s="529"/>
      <c r="E68" s="529"/>
      <c r="F68" s="529"/>
      <c r="G68" s="529"/>
      <c r="H68" s="529"/>
      <c r="I68" s="529"/>
      <c r="J68" s="529"/>
      <c r="K68" s="529"/>
      <c r="L68" s="16"/>
      <c r="M68" s="16"/>
      <c r="N68" s="16"/>
      <c r="O68" s="16"/>
    </row>
    <row r="69" spans="1:15">
      <c r="A69" s="16"/>
      <c r="J69" s="20"/>
      <c r="K69" s="16"/>
      <c r="L69" s="16"/>
      <c r="M69" s="16"/>
      <c r="N69" s="16"/>
      <c r="O69" s="16"/>
    </row>
    <row r="70" spans="1:15">
      <c r="A70" s="16"/>
      <c r="J70" s="20"/>
      <c r="K70" s="16"/>
      <c r="L70" s="16"/>
      <c r="M70" s="16"/>
      <c r="N70" s="16"/>
      <c r="O70" s="16"/>
    </row>
    <row r="71" spans="1:15">
      <c r="A71" s="16"/>
      <c r="J71" s="20"/>
      <c r="K71" s="16"/>
      <c r="L71" s="16"/>
      <c r="M71" s="16"/>
      <c r="N71" s="16"/>
      <c r="O71" s="16"/>
    </row>
    <row r="72" spans="1:15">
      <c r="A72" s="16"/>
      <c r="J72" s="20"/>
      <c r="K72" s="16"/>
      <c r="L72" s="16"/>
      <c r="M72" s="16"/>
      <c r="N72" s="16"/>
      <c r="O72" s="16"/>
    </row>
    <row r="77" spans="1:15">
      <c r="G77" s="22"/>
      <c r="H77" s="22"/>
      <c r="I77" s="22"/>
      <c r="J77" s="22"/>
      <c r="K77" s="22"/>
      <c r="L77" s="22"/>
      <c r="M77" s="22"/>
    </row>
    <row r="78" spans="1:15">
      <c r="G78" s="24"/>
      <c r="H78" s="24"/>
      <c r="I78" s="24"/>
      <c r="J78" s="24"/>
      <c r="K78" s="24"/>
      <c r="L78" s="24"/>
      <c r="M78" s="24"/>
    </row>
    <row r="79" spans="1:15">
      <c r="B79" s="24"/>
      <c r="C79" s="24"/>
      <c r="D79" s="24"/>
      <c r="E79" s="24"/>
      <c r="F79" s="24"/>
      <c r="G79" s="24"/>
      <c r="H79" s="24"/>
      <c r="I79" s="24"/>
      <c r="J79" s="24"/>
      <c r="K79" s="24"/>
      <c r="L79" s="24"/>
      <c r="M79" s="24"/>
    </row>
    <row r="80" spans="1:15">
      <c r="B80" s="24"/>
      <c r="C80" s="24"/>
      <c r="D80" s="24"/>
      <c r="E80" s="24"/>
      <c r="F80" s="24"/>
      <c r="G80" s="24"/>
      <c r="H80" s="24"/>
      <c r="I80" s="24"/>
      <c r="J80" s="24"/>
      <c r="K80" s="24"/>
      <c r="L80" s="24"/>
      <c r="M80" s="24"/>
    </row>
    <row r="81" spans="2:13">
      <c r="B81" s="24"/>
      <c r="C81" s="24"/>
      <c r="D81" s="24"/>
      <c r="E81" s="24"/>
      <c r="F81" s="24"/>
      <c r="G81" s="24"/>
      <c r="H81" s="24"/>
      <c r="I81" s="24"/>
      <c r="J81" s="24"/>
      <c r="K81" s="24"/>
      <c r="L81" s="24"/>
      <c r="M81" s="24"/>
    </row>
    <row r="82" spans="2:13">
      <c r="B82" s="24"/>
      <c r="C82" s="24"/>
      <c r="D82" s="24"/>
      <c r="E82" s="24"/>
      <c r="F82" s="24"/>
      <c r="G82" s="24"/>
      <c r="H82" s="24"/>
      <c r="I82" s="24"/>
      <c r="J82" s="24"/>
      <c r="K82" s="24"/>
      <c r="L82" s="24"/>
      <c r="M82" s="24"/>
    </row>
    <row r="83" spans="2:13">
      <c r="B83" s="24"/>
      <c r="C83" s="24"/>
      <c r="D83" s="24"/>
      <c r="E83" s="24"/>
      <c r="F83" s="24"/>
      <c r="G83" s="24"/>
      <c r="H83" s="24"/>
      <c r="I83" s="24"/>
      <c r="J83" s="24"/>
      <c r="K83" s="24"/>
      <c r="L83" s="24"/>
      <c r="M83" s="24"/>
    </row>
    <row r="84" spans="2:13">
      <c r="B84" s="24"/>
      <c r="C84" s="24"/>
      <c r="D84" s="24"/>
      <c r="E84" s="24"/>
      <c r="F84" s="24"/>
      <c r="G84" s="24"/>
      <c r="H84" s="24"/>
      <c r="I84" s="24"/>
      <c r="J84" s="24"/>
      <c r="K84" s="24"/>
      <c r="L84" s="24"/>
      <c r="M84" s="24"/>
    </row>
    <row r="85" spans="2:13">
      <c r="B85" s="24"/>
      <c r="C85" s="24"/>
      <c r="D85" s="24"/>
      <c r="E85" s="24"/>
      <c r="F85" s="24"/>
      <c r="G85" s="24"/>
      <c r="H85" s="24"/>
      <c r="I85" s="24"/>
      <c r="J85" s="24"/>
      <c r="K85" s="24"/>
      <c r="L85" s="24"/>
      <c r="M85" s="24"/>
    </row>
    <row r="86" spans="2:13">
      <c r="B86" s="24"/>
      <c r="C86" s="24"/>
      <c r="D86" s="24"/>
      <c r="E86" s="24"/>
      <c r="F86" s="24"/>
      <c r="G86" s="24"/>
      <c r="H86" s="24"/>
      <c r="I86" s="24"/>
      <c r="J86" s="24"/>
      <c r="K86" s="24"/>
      <c r="L86" s="24"/>
      <c r="M86" s="24"/>
    </row>
    <row r="87" spans="2:13">
      <c r="B87" s="24"/>
      <c r="C87" s="24"/>
      <c r="D87" s="24"/>
      <c r="E87" s="24"/>
      <c r="F87" s="24"/>
      <c r="G87" s="24"/>
      <c r="H87" s="24"/>
      <c r="I87" s="24"/>
      <c r="J87" s="24"/>
      <c r="K87" s="24"/>
      <c r="L87" s="24"/>
      <c r="M87" s="24"/>
    </row>
  </sheetData>
  <mergeCells count="110">
    <mergeCell ref="B25:K25"/>
    <mergeCell ref="B14:B15"/>
    <mergeCell ref="C14:J14"/>
    <mergeCell ref="C15:D15"/>
    <mergeCell ref="E15:F15"/>
    <mergeCell ref="G15:H15"/>
    <mergeCell ref="I15:J15"/>
    <mergeCell ref="C66:D66"/>
    <mergeCell ref="I66:J66"/>
    <mergeCell ref="I57:J57"/>
    <mergeCell ref="E61:F61"/>
    <mergeCell ref="G61:H61"/>
    <mergeCell ref="I61:J61"/>
    <mergeCell ref="E66:F66"/>
    <mergeCell ref="E62:F62"/>
    <mergeCell ref="G66:H66"/>
    <mergeCell ref="B59:L59"/>
    <mergeCell ref="B63:L63"/>
    <mergeCell ref="L54:L55"/>
    <mergeCell ref="L34:L35"/>
    <mergeCell ref="K14:K15"/>
    <mergeCell ref="I35:J35"/>
    <mergeCell ref="B45:K45"/>
    <mergeCell ref="B54:B55"/>
    <mergeCell ref="B68:K68"/>
    <mergeCell ref="C18:D18"/>
    <mergeCell ref="E18:F18"/>
    <mergeCell ref="G18:H18"/>
    <mergeCell ref="I18:J18"/>
    <mergeCell ref="B20:J20"/>
    <mergeCell ref="C16:D16"/>
    <mergeCell ref="E16:F16"/>
    <mergeCell ref="G16:H16"/>
    <mergeCell ref="I16:J16"/>
    <mergeCell ref="C17:D17"/>
    <mergeCell ref="E17:F17"/>
    <mergeCell ref="G17:H17"/>
    <mergeCell ref="I17:J17"/>
    <mergeCell ref="I58:J58"/>
    <mergeCell ref="C65:D65"/>
    <mergeCell ref="E65:F65"/>
    <mergeCell ref="G65:H65"/>
    <mergeCell ref="I65:J65"/>
    <mergeCell ref="C60:D60"/>
    <mergeCell ref="E60:F60"/>
    <mergeCell ref="G60:H60"/>
    <mergeCell ref="I60:J60"/>
    <mergeCell ref="C61:D61"/>
    <mergeCell ref="B3:K3"/>
    <mergeCell ref="C4:G4"/>
    <mergeCell ref="H4:K4"/>
    <mergeCell ref="C5:G5"/>
    <mergeCell ref="H5:K5"/>
    <mergeCell ref="C64:D64"/>
    <mergeCell ref="E64:F64"/>
    <mergeCell ref="G64:H64"/>
    <mergeCell ref="I64:J64"/>
    <mergeCell ref="G62:H62"/>
    <mergeCell ref="I62:J62"/>
    <mergeCell ref="G56:H56"/>
    <mergeCell ref="I56:J56"/>
    <mergeCell ref="B42:K42"/>
    <mergeCell ref="C43:G43"/>
    <mergeCell ref="H43:K43"/>
    <mergeCell ref="C44:G44"/>
    <mergeCell ref="H44:K44"/>
    <mergeCell ref="I55:J55"/>
    <mergeCell ref="K34:K35"/>
    <mergeCell ref="C57:D57"/>
    <mergeCell ref="C62:D62"/>
    <mergeCell ref="E57:F57"/>
    <mergeCell ref="B6:K6"/>
    <mergeCell ref="B1:K1"/>
    <mergeCell ref="C23:E23"/>
    <mergeCell ref="G23:K23"/>
    <mergeCell ref="B22:K22"/>
    <mergeCell ref="B34:B35"/>
    <mergeCell ref="I38:J38"/>
    <mergeCell ref="C24:G24"/>
    <mergeCell ref="B41:K41"/>
    <mergeCell ref="B40:K40"/>
    <mergeCell ref="H24:K24"/>
    <mergeCell ref="E35:F35"/>
    <mergeCell ref="C35:D35"/>
    <mergeCell ref="C36:D36"/>
    <mergeCell ref="C37:D37"/>
    <mergeCell ref="C38:D38"/>
    <mergeCell ref="E36:F36"/>
    <mergeCell ref="E37:F37"/>
    <mergeCell ref="E38:F38"/>
    <mergeCell ref="G35:H35"/>
    <mergeCell ref="G36:H36"/>
    <mergeCell ref="G37:H37"/>
    <mergeCell ref="B21:K21"/>
    <mergeCell ref="I37:J37"/>
    <mergeCell ref="B2:K2"/>
    <mergeCell ref="C54:J54"/>
    <mergeCell ref="C58:D58"/>
    <mergeCell ref="E58:F58"/>
    <mergeCell ref="G58:H58"/>
    <mergeCell ref="C34:J34"/>
    <mergeCell ref="I36:J36"/>
    <mergeCell ref="K54:K55"/>
    <mergeCell ref="C55:D55"/>
    <mergeCell ref="E55:F55"/>
    <mergeCell ref="G55:H55"/>
    <mergeCell ref="C56:D56"/>
    <mergeCell ref="E56:F56"/>
    <mergeCell ref="G38:H38"/>
    <mergeCell ref="G57:H57"/>
  </mergeCells>
  <pageMargins left="0.7" right="0.7" top="0.75" bottom="0.75" header="0.3" footer="0.3"/>
  <drawing r:id="rId1"/>
  <extLst>
    <ext xmlns:x14="http://schemas.microsoft.com/office/spreadsheetml/2009/9/main" uri="{05C60535-1F16-4fd2-B633-F4F36F0B64E0}">
      <x14:sparklineGroups xmlns:xm="http://schemas.microsoft.com/office/excel/2006/main">
        <x14:sparklineGroup manualMin="0" type="column" displayEmptyCellsAs="gap" last="1" displayXAxis="1" minAxisType="custom" maxAxisType="group" xr2:uid="{CD3FD6DD-B7C9-4CE0-BC4C-3DAA8CFB7699}">
          <x14:colorSeries theme="9"/>
          <x14:colorNegative rgb="FFD00000"/>
          <x14:colorAxis rgb="FF000000"/>
          <x14:colorMarkers rgb="FFD00000"/>
          <x14:colorFirst rgb="FFD00000"/>
          <x14:colorLast rgb="FF7030A0"/>
          <x14:colorHigh rgb="FFD00000"/>
          <x14:colorLow rgb="FFD00000"/>
          <x14:sparklines>
            <x14:sparkline>
              <xm:f>'1-PND'!C38:K38</xm:f>
              <xm:sqref>L38</xm:sqref>
            </x14:sparkline>
          </x14:sparklines>
        </x14:sparklineGroup>
        <x14:sparklineGroup manualMin="0" type="column" displayEmptyCellsAs="gap" last="1" displayXAxis="1" minAxisType="custom" maxAxisType="group" xr2:uid="{DEBA715F-72E1-4689-A607-05B4D0FAE621}">
          <x14:colorSeries theme="4"/>
          <x14:colorNegative rgb="FFD00000"/>
          <x14:colorAxis rgb="FF000000"/>
          <x14:colorMarkers rgb="FFD00000"/>
          <x14:colorFirst rgb="FFD00000"/>
          <x14:colorLast rgb="FF7030A0"/>
          <x14:colorHigh rgb="FFD00000"/>
          <x14:colorLow rgb="FFD00000"/>
          <x14:sparklines>
            <x14:sparkline>
              <xm:f>'1-PND'!C36:K36</xm:f>
              <xm:sqref>L36</xm:sqref>
            </x14:sparkline>
          </x14:sparklines>
        </x14:sparklineGroup>
        <x14:sparklineGroup manualMin="0" type="column" displayEmptyCellsAs="gap" last="1" displayXAxis="1" minAxisType="custom" maxAxisType="group" xr2:uid="{A01334C3-65FD-4B0A-8D0C-487905599EC3}">
          <x14:colorSeries theme="9"/>
          <x14:colorNegative rgb="FFD00000"/>
          <x14:colorAxis rgb="FF000000"/>
          <x14:colorMarkers rgb="FFD00000"/>
          <x14:colorFirst rgb="FFD00000"/>
          <x14:colorLast rgb="FFD00000"/>
          <x14:colorHigh rgb="FFD00000"/>
          <x14:colorLow rgb="FFD00000"/>
          <x14:sparklines>
            <x14:sparkline>
              <xm:f>'1-PND'!C17:J17</xm:f>
              <xm:sqref>K17</xm:sqref>
            </x14:sparkline>
          </x14:sparklines>
        </x14:sparklineGroup>
        <x14:sparklineGroup manualMin="0" type="column" displayEmptyCellsAs="gap" last="1" displayXAxis="1" minAxisType="custom" maxAxisType="group" xr2:uid="{3E7B323A-4106-48BF-A424-B107999CDDCC}">
          <x14:colorSeries theme="9"/>
          <x14:colorNegative rgb="FFD00000"/>
          <x14:colorAxis rgb="FF000000"/>
          <x14:colorMarkers rgb="FFD00000"/>
          <x14:colorFirst rgb="FFD00000"/>
          <x14:colorLast rgb="FF7030A0"/>
          <x14:colorHigh rgb="FFD00000"/>
          <x14:colorLow rgb="FFD00000"/>
          <x14:sparklines>
            <x14:sparkline>
              <xm:f>'1-PND'!G57:K57</xm:f>
              <xm:sqref>L57</xm:sqref>
            </x14:sparkline>
            <x14:sparkline>
              <xm:f>'1-PND'!G58:K58</xm:f>
              <xm:sqref>L58</xm:sqref>
            </x14:sparkline>
          </x14:sparklines>
        </x14:sparklineGroup>
        <x14:sparklineGroup manualMin="0" type="column" displayEmptyCellsAs="gap" last="1" displayXAxis="1" minAxisType="custom" maxAxisType="group" xr2:uid="{A51EAE0E-87F6-46A4-83FC-2CBF33A1E54B}">
          <x14:colorSeries rgb="FF376092"/>
          <x14:colorNegative rgb="FFD00000"/>
          <x14:colorAxis rgb="FF000000"/>
          <x14:colorMarkers rgb="FFD00000"/>
          <x14:colorFirst rgb="FFD00000"/>
          <x14:colorLast rgb="FF7030A0"/>
          <x14:colorHigh rgb="FFD00000"/>
          <x14:colorLow rgb="FFD00000"/>
          <x14:sparklines>
            <x14:sparkline>
              <xm:f>'1-PND'!G56:K56</xm:f>
              <xm:sqref>L56</xm:sqref>
            </x14:sparkline>
          </x14:sparklines>
        </x14:sparklineGroup>
        <x14:sparklineGroup manualMin="0" type="column" displayEmptyCellsAs="gap" last="1" displayXAxis="1" minAxisType="custom" maxAxisType="group" xr2:uid="{48E53963-AE1C-4D5C-8DA8-9DC202E6966B}">
          <x14:colorSeries theme="9"/>
          <x14:colorNegative rgb="FFD00000"/>
          <x14:colorAxis rgb="FF000000"/>
          <x14:colorMarkers rgb="FFD00000"/>
          <x14:colorFirst rgb="FFD00000"/>
          <x14:colorLast rgb="FFD00000"/>
          <x14:colorHigh rgb="FFD00000"/>
          <x14:colorLow rgb="FFD00000"/>
          <x14:sparklines>
            <x14:sparkline>
              <xm:f>'1-PND'!C18:J18</xm:f>
              <xm:sqref>K18</xm:sqref>
            </x14:sparkline>
          </x14:sparklines>
        </x14:sparklineGroup>
        <x14:sparklineGroup manualMin="0" type="column" displayEmptyCellsAs="gap" last="1" displayXAxis="1" minAxisType="custom" maxAxisType="group" xr2:uid="{FF5E8572-445F-4DA5-94D0-BB02EB6854E9}">
          <x14:colorSeries rgb="FF376092"/>
          <x14:colorNegative rgb="FFD00000"/>
          <x14:colorAxis rgb="FF000000"/>
          <x14:colorMarkers rgb="FFD00000"/>
          <x14:colorFirst rgb="FFD00000"/>
          <x14:colorLast rgb="FF7030A0"/>
          <x14:colorHigh rgb="FFD00000"/>
          <x14:colorLow rgb="FFD00000"/>
          <x14:sparklines>
            <x14:sparkline>
              <xm:f>'1-PND'!G60:K60</xm:f>
              <xm:sqref>L60</xm:sqref>
            </x14:sparkline>
            <x14:sparkline>
              <xm:f>'1-PND'!G61:K61</xm:f>
              <xm:sqref>L61</xm:sqref>
            </x14:sparkline>
            <x14:sparkline>
              <xm:f>'1-PND'!G62:K62</xm:f>
              <xm:sqref>L62</xm:sqref>
            </x14:sparkline>
          </x14:sparklines>
        </x14:sparklineGroup>
        <x14:sparklineGroup manualMin="0" type="column" displayEmptyCellsAs="gap" last="1" displayXAxis="1" minAxisType="custom" maxAxisType="group" xr2:uid="{C9BA4EBE-D4B7-43BA-A640-690580F88B23}">
          <x14:colorSeries theme="4"/>
          <x14:colorNegative rgb="FFD00000"/>
          <x14:colorAxis rgb="FF000000"/>
          <x14:colorMarkers rgb="FFD00000"/>
          <x14:colorFirst rgb="FFD00000"/>
          <x14:colorLast rgb="FFD00000"/>
          <x14:colorHigh rgb="FFD00000"/>
          <x14:colorLow rgb="FFD00000"/>
          <x14:sparklines>
            <x14:sparkline>
              <xm:f>'1-PND'!C16:J16</xm:f>
              <xm:sqref>K16</xm:sqref>
            </x14:sparkline>
          </x14:sparklines>
        </x14:sparklineGroup>
        <x14:sparklineGroup manualMin="0" type="column" displayEmptyCellsAs="gap" last="1" displayXAxis="1" minAxisType="custom" maxAxisType="group" xr2:uid="{C9A159B7-56CB-4E92-93BF-37661411C1C7}">
          <x14:colorSeries rgb="FF376092"/>
          <x14:colorNegative rgb="FFD00000"/>
          <x14:colorAxis rgb="FF000000"/>
          <x14:colorMarkers rgb="FFD00000"/>
          <x14:colorFirst rgb="FFD00000"/>
          <x14:colorLast rgb="FF7030A0"/>
          <x14:colorHigh rgb="FFD00000"/>
          <x14:colorLow rgb="FFD00000"/>
          <x14:sparklines>
            <x14:sparkline>
              <xm:f>'1-PND'!G64:K64</xm:f>
              <xm:sqref>L64</xm:sqref>
            </x14:sparkline>
          </x14:sparklines>
        </x14:sparklineGroup>
        <x14:sparklineGroup manualMin="0" type="column" displayEmptyCellsAs="gap" last="1" displayXAxis="1" minAxisType="custom" maxAxisType="group" xr2:uid="{ED65C698-83F0-4FA8-AE37-6F7EC40688DD}">
          <x14:colorSeries theme="9"/>
          <x14:colorNegative rgb="FFD00000"/>
          <x14:colorAxis rgb="FF000000"/>
          <x14:colorMarkers rgb="FFD00000"/>
          <x14:colorFirst rgb="FFD00000"/>
          <x14:colorLast rgb="FF7030A0"/>
          <x14:colorHigh rgb="FFD00000"/>
          <x14:colorLow rgb="FFD00000"/>
          <x14:sparklines>
            <x14:sparkline>
              <xm:f>'1-PND'!G65:K65</xm:f>
              <xm:sqref>L65</xm:sqref>
            </x14:sparkline>
          </x14:sparklines>
        </x14:sparklineGroup>
        <x14:sparklineGroup manualMin="0" type="column" displayEmptyCellsAs="gap" last="1" displayXAxis="1" minAxisType="custom" maxAxisType="group" xr2:uid="{FB21876E-914F-4E91-90BF-23E2702546EB}">
          <x14:colorSeries theme="9"/>
          <x14:colorNegative rgb="FFD00000"/>
          <x14:colorAxis rgb="FF000000"/>
          <x14:colorMarkers rgb="FFD00000"/>
          <x14:colorFirst rgb="FFD00000"/>
          <x14:colorLast rgb="FF7030A0"/>
          <x14:colorHigh rgb="FFD00000"/>
          <x14:colorLow rgb="FFD00000"/>
          <x14:sparklines>
            <x14:sparkline>
              <xm:f>'1-PND'!G66:K66</xm:f>
              <xm:sqref>L66</xm:sqref>
            </x14:sparkline>
          </x14:sparklines>
        </x14:sparklineGroup>
        <x14:sparklineGroup manualMin="0" type="column" displayEmptyCellsAs="gap" last="1" displayXAxis="1" minAxisType="custom" maxAxisType="group" xr2:uid="{40F7E13B-2712-4CCF-B48C-F56ED110D12B}">
          <x14:colorSeries theme="9"/>
          <x14:colorNegative rgb="FFD00000"/>
          <x14:colorAxis rgb="FF000000"/>
          <x14:colorMarkers rgb="FFD00000"/>
          <x14:colorFirst rgb="FFD00000"/>
          <x14:colorLast rgb="FF7030A0"/>
          <x14:colorHigh rgb="FFD00000"/>
          <x14:colorLow rgb="FFD00000"/>
          <x14:sparklines>
            <x14:sparkline>
              <xm:f>'1-PND'!C37:K37</xm:f>
              <xm:sqref>L37</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D44157-5109-49EC-8D16-630FAAB6ECBB}">
  <dimension ref="B1:H20"/>
  <sheetViews>
    <sheetView showGridLines="0" topLeftCell="A7" zoomScale="120" zoomScaleNormal="120" workbookViewId="0">
      <selection activeCell="G29" sqref="G29"/>
    </sheetView>
  </sheetViews>
  <sheetFormatPr defaultColWidth="8.7109375" defaultRowHeight="13.9"/>
  <cols>
    <col min="1" max="1" width="8.140625" style="16" customWidth="1"/>
    <col min="2" max="2" width="12.85546875" style="16" customWidth="1"/>
    <col min="3" max="3" width="11" style="16" customWidth="1"/>
    <col min="4" max="4" width="36" style="16" customWidth="1"/>
    <col min="5" max="5" width="21.42578125" style="16" customWidth="1"/>
    <col min="6" max="6" width="21.85546875" style="16" customWidth="1"/>
    <col min="7" max="7" width="58" style="16" customWidth="1"/>
    <col min="8" max="8" width="35" style="16" customWidth="1"/>
    <col min="9" max="28" width="8.7109375" style="16"/>
    <col min="29" max="29" width="17.42578125" style="16" customWidth="1"/>
    <col min="30" max="16384" width="8.7109375" style="16"/>
  </cols>
  <sheetData>
    <row r="1" spans="2:8" ht="14.45" thickBot="1">
      <c r="B1" s="17"/>
      <c r="C1" s="17"/>
      <c r="D1" s="17"/>
      <c r="E1" s="17"/>
      <c r="F1" s="17"/>
      <c r="G1" s="17"/>
      <c r="H1" s="17"/>
    </row>
    <row r="2" spans="2:8" ht="15" customHeight="1">
      <c r="B2" s="642" t="s">
        <v>35</v>
      </c>
      <c r="C2" s="643"/>
      <c r="D2" s="643"/>
      <c r="E2" s="643"/>
      <c r="F2" s="643"/>
      <c r="G2" s="644"/>
      <c r="H2" s="262"/>
    </row>
    <row r="3" spans="2:8" ht="15" customHeight="1" thickBot="1">
      <c r="B3" s="645"/>
      <c r="C3" s="646"/>
      <c r="D3" s="646"/>
      <c r="E3" s="646"/>
      <c r="F3" s="646"/>
      <c r="G3" s="647"/>
      <c r="H3" s="262"/>
    </row>
    <row r="4" spans="2:8" ht="26.45">
      <c r="B4" s="62" t="s">
        <v>36</v>
      </c>
      <c r="C4" s="648" t="s">
        <v>37</v>
      </c>
      <c r="D4" s="649"/>
      <c r="E4" s="648" t="s">
        <v>38</v>
      </c>
      <c r="F4" s="649"/>
      <c r="G4" s="63" t="s">
        <v>39</v>
      </c>
      <c r="H4" s="23"/>
    </row>
    <row r="5" spans="2:8" ht="67.5" customHeight="1">
      <c r="B5" s="32">
        <v>3988</v>
      </c>
      <c r="C5" s="650" t="s">
        <v>40</v>
      </c>
      <c r="D5" s="651"/>
      <c r="E5" s="650" t="s">
        <v>41</v>
      </c>
      <c r="F5" s="651"/>
      <c r="G5" s="264" t="s">
        <v>42</v>
      </c>
      <c r="H5" s="263"/>
    </row>
    <row r="6" spans="2:8" ht="136.5" customHeight="1">
      <c r="B6" s="32">
        <v>4075</v>
      </c>
      <c r="C6" s="650" t="s">
        <v>43</v>
      </c>
      <c r="D6" s="651"/>
      <c r="E6" s="650" t="s">
        <v>44</v>
      </c>
      <c r="F6" s="651"/>
      <c r="G6" s="264" t="s">
        <v>45</v>
      </c>
      <c r="H6" s="263"/>
    </row>
    <row r="7" spans="2:8" ht="127.5" customHeight="1">
      <c r="B7" s="32">
        <v>4075</v>
      </c>
      <c r="C7" s="650" t="s">
        <v>46</v>
      </c>
      <c r="D7" s="651"/>
      <c r="E7" s="650" t="s">
        <v>47</v>
      </c>
      <c r="F7" s="651"/>
      <c r="G7" s="264" t="s">
        <v>48</v>
      </c>
      <c r="H7" s="263"/>
    </row>
    <row r="8" spans="2:8" ht="76.5" customHeight="1" thickBot="1">
      <c r="B8" s="33">
        <v>4083</v>
      </c>
      <c r="C8" s="652" t="s">
        <v>49</v>
      </c>
      <c r="D8" s="653"/>
      <c r="E8" s="652" t="s">
        <v>50</v>
      </c>
      <c r="F8" s="653"/>
      <c r="G8" s="265" t="s">
        <v>51</v>
      </c>
      <c r="H8" s="263"/>
    </row>
    <row r="9" spans="2:8" ht="5.0999999999999996" customHeight="1">
      <c r="B9" s="51"/>
      <c r="C9" s="64"/>
      <c r="D9" s="64"/>
      <c r="E9" s="65"/>
      <c r="F9" s="65"/>
      <c r="G9" s="64"/>
      <c r="H9" s="261"/>
    </row>
    <row r="10" spans="2:8">
      <c r="B10" s="641" t="s">
        <v>52</v>
      </c>
      <c r="C10" s="641"/>
      <c r="D10" s="641"/>
      <c r="E10" s="641"/>
      <c r="F10" s="641"/>
      <c r="G10" s="641"/>
      <c r="H10" s="641"/>
    </row>
    <row r="11" spans="2:8">
      <c r="B11" s="17"/>
      <c r="C11" s="17"/>
      <c r="D11" s="17"/>
      <c r="E11" s="17"/>
      <c r="F11" s="17"/>
      <c r="G11" s="17"/>
      <c r="H11" s="17"/>
    </row>
    <row r="12" spans="2:8">
      <c r="B12" s="17"/>
      <c r="C12" s="17"/>
      <c r="D12" s="17"/>
      <c r="E12" s="17"/>
      <c r="F12" s="17"/>
      <c r="G12" s="17"/>
      <c r="H12" s="17"/>
    </row>
    <row r="13" spans="2:8" ht="14.45" thickBot="1">
      <c r="B13" s="17"/>
      <c r="C13" s="17"/>
      <c r="D13" s="17"/>
      <c r="E13" s="17"/>
      <c r="F13" s="17"/>
      <c r="G13" s="17"/>
      <c r="H13" s="17"/>
    </row>
    <row r="14" spans="2:8" ht="37.5" customHeight="1">
      <c r="B14" s="17"/>
      <c r="C14" s="259" t="s">
        <v>53</v>
      </c>
      <c r="D14" s="654" t="s">
        <v>54</v>
      </c>
      <c r="E14" s="655"/>
      <c r="F14" s="260" t="s">
        <v>14</v>
      </c>
    </row>
    <row r="15" spans="2:8" ht="39.950000000000003" customHeight="1">
      <c r="B15" s="17"/>
      <c r="C15" s="266">
        <v>3988</v>
      </c>
      <c r="D15" s="656" t="s">
        <v>55</v>
      </c>
      <c r="E15" s="657"/>
      <c r="F15" s="315">
        <v>0.1</v>
      </c>
    </row>
    <row r="16" spans="2:8" ht="39.950000000000003" customHeight="1">
      <c r="B16" s="17"/>
      <c r="C16" s="267">
        <v>4075</v>
      </c>
      <c r="D16" s="650" t="s">
        <v>56</v>
      </c>
      <c r="E16" s="651"/>
      <c r="F16" s="333">
        <v>0.9</v>
      </c>
    </row>
    <row r="17" spans="2:8" ht="39.950000000000003" customHeight="1">
      <c r="B17" s="17"/>
      <c r="C17" s="267">
        <v>4075</v>
      </c>
      <c r="D17" s="650" t="s">
        <v>57</v>
      </c>
      <c r="E17" s="651"/>
      <c r="F17" s="333">
        <v>1</v>
      </c>
    </row>
    <row r="18" spans="2:8" ht="39.950000000000003" customHeight="1" thickBot="1">
      <c r="B18" s="17"/>
      <c r="C18" s="268">
        <v>4083</v>
      </c>
      <c r="D18" s="652" t="s">
        <v>58</v>
      </c>
      <c r="E18" s="653"/>
      <c r="F18" s="316">
        <v>0.1</v>
      </c>
    </row>
    <row r="19" spans="2:8">
      <c r="B19" s="17"/>
      <c r="C19" s="17"/>
      <c r="D19" s="17"/>
      <c r="E19" s="17"/>
      <c r="F19" s="17"/>
      <c r="G19" s="17"/>
      <c r="H19" s="17"/>
    </row>
    <row r="20" spans="2:8">
      <c r="B20" s="17"/>
      <c r="C20" s="17"/>
      <c r="D20" s="17"/>
      <c r="E20" s="17"/>
      <c r="F20" s="17"/>
      <c r="G20" s="17"/>
      <c r="H20" s="17"/>
    </row>
  </sheetData>
  <mergeCells count="17">
    <mergeCell ref="D14:E14"/>
    <mergeCell ref="D15:E15"/>
    <mergeCell ref="D16:E16"/>
    <mergeCell ref="D17:E17"/>
    <mergeCell ref="D18:E18"/>
    <mergeCell ref="B10:H10"/>
    <mergeCell ref="B2:G3"/>
    <mergeCell ref="C4:D4"/>
    <mergeCell ref="C5:D5"/>
    <mergeCell ref="C6:D6"/>
    <mergeCell ref="C7:D7"/>
    <mergeCell ref="C8:D8"/>
    <mergeCell ref="E4:F4"/>
    <mergeCell ref="E5:F5"/>
    <mergeCell ref="E6:F6"/>
    <mergeCell ref="E7:F7"/>
    <mergeCell ref="E8:F8"/>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1CF74-2932-4F85-A126-62BA372E38FF}">
  <dimension ref="A2:AJ45"/>
  <sheetViews>
    <sheetView showGridLines="0" topLeftCell="A9" zoomScale="145" zoomScaleNormal="145" workbookViewId="0">
      <selection activeCell="M30" sqref="M30"/>
    </sheetView>
  </sheetViews>
  <sheetFormatPr defaultColWidth="11.42578125" defaultRowHeight="14.45"/>
  <cols>
    <col min="2" max="2" width="12.5703125" customWidth="1"/>
    <col min="11" max="11" width="14" customWidth="1"/>
    <col min="12" max="12" width="15.140625" customWidth="1"/>
  </cols>
  <sheetData>
    <row r="2" spans="1:13" s="318" customFormat="1" ht="60" customHeight="1">
      <c r="A2" s="317"/>
      <c r="B2" s="658" t="s">
        <v>59</v>
      </c>
      <c r="C2" s="658"/>
      <c r="D2" s="658"/>
      <c r="E2" s="658"/>
      <c r="F2" s="658"/>
      <c r="G2" s="658"/>
      <c r="H2" s="658"/>
      <c r="I2" s="658"/>
      <c r="J2" s="658"/>
      <c r="K2" s="658"/>
      <c r="L2" s="658"/>
      <c r="M2" s="317"/>
    </row>
    <row r="3" spans="1:13" ht="42" customHeight="1">
      <c r="A3" s="16"/>
      <c r="B3" s="659" t="s">
        <v>60</v>
      </c>
      <c r="C3" s="659"/>
      <c r="D3" s="659"/>
      <c r="E3" s="659"/>
      <c r="F3" s="659"/>
      <c r="G3" s="659"/>
      <c r="H3" s="659"/>
      <c r="I3" s="659"/>
      <c r="J3" s="659"/>
      <c r="K3" s="659"/>
      <c r="L3" s="15"/>
      <c r="M3" s="15"/>
    </row>
    <row r="4" spans="1:13" ht="15" thickBot="1">
      <c r="A4" s="16"/>
      <c r="B4" s="14"/>
      <c r="C4" s="15"/>
      <c r="D4" s="15"/>
      <c r="E4" s="15"/>
      <c r="F4" s="15"/>
      <c r="G4" s="15"/>
      <c r="H4" s="15"/>
      <c r="I4" s="15"/>
      <c r="J4" s="15"/>
      <c r="K4" s="15"/>
      <c r="L4" s="15"/>
      <c r="M4" s="15"/>
    </row>
    <row r="5" spans="1:13" ht="32.25" customHeight="1" thickBot="1">
      <c r="A5" s="16"/>
      <c r="B5" s="579" t="s">
        <v>61</v>
      </c>
      <c r="C5" s="580"/>
      <c r="D5" s="580"/>
      <c r="E5" s="580"/>
      <c r="F5" s="580"/>
      <c r="G5" s="580"/>
      <c r="H5" s="580"/>
      <c r="I5" s="580"/>
      <c r="J5" s="581"/>
      <c r="K5" s="582"/>
      <c r="L5" s="15"/>
      <c r="M5" s="15"/>
    </row>
    <row r="6" spans="1:13">
      <c r="A6" s="16"/>
      <c r="B6" s="25" t="s">
        <v>3</v>
      </c>
      <c r="C6" s="577" t="s">
        <v>4</v>
      </c>
      <c r="D6" s="600"/>
      <c r="E6" s="600"/>
      <c r="F6" s="600"/>
      <c r="G6" s="601"/>
      <c r="H6" s="577" t="s">
        <v>5</v>
      </c>
      <c r="I6" s="600"/>
      <c r="J6" s="600"/>
      <c r="K6" s="602"/>
      <c r="L6" s="15"/>
      <c r="M6" s="15"/>
    </row>
    <row r="7" spans="1:13" ht="75" customHeight="1" thickBot="1">
      <c r="A7" s="16"/>
      <c r="B7" s="27" t="s">
        <v>62</v>
      </c>
      <c r="C7" s="621" t="s">
        <v>63</v>
      </c>
      <c r="D7" s="621"/>
      <c r="E7" s="621"/>
      <c r="F7" s="621"/>
      <c r="G7" s="621"/>
      <c r="H7" s="471"/>
      <c r="I7" s="471"/>
      <c r="J7" s="471"/>
      <c r="K7" s="660"/>
      <c r="L7" s="15"/>
      <c r="M7" s="15"/>
    </row>
    <row r="8" spans="1:13" ht="67.5" customHeight="1" thickBot="1">
      <c r="A8" s="16"/>
      <c r="B8" s="27" t="s">
        <v>64</v>
      </c>
      <c r="C8" s="621" t="s">
        <v>65</v>
      </c>
      <c r="D8" s="621"/>
      <c r="E8" s="621"/>
      <c r="F8" s="621"/>
      <c r="G8" s="621"/>
      <c r="H8" s="471"/>
      <c r="I8" s="471"/>
      <c r="J8" s="471"/>
      <c r="K8" s="660"/>
      <c r="L8" s="15"/>
      <c r="M8" s="15"/>
    </row>
    <row r="9" spans="1:13" ht="67.5" customHeight="1">
      <c r="A9" s="16"/>
      <c r="B9" s="529" t="s">
        <v>66</v>
      </c>
      <c r="C9" s="529"/>
      <c r="D9" s="529"/>
      <c r="E9" s="529"/>
      <c r="F9" s="529"/>
      <c r="G9" s="529"/>
      <c r="H9" s="529"/>
      <c r="I9" s="529"/>
      <c r="J9" s="529"/>
      <c r="K9" s="529"/>
      <c r="L9" s="15"/>
      <c r="M9" s="15"/>
    </row>
    <row r="10" spans="1:13" ht="24.95" customHeight="1">
      <c r="A10" s="16"/>
      <c r="B10" s="14"/>
      <c r="C10" s="15"/>
      <c r="D10" s="15"/>
      <c r="E10" s="15"/>
      <c r="F10" s="15"/>
      <c r="G10" s="15"/>
      <c r="H10" s="15"/>
      <c r="I10" s="15"/>
      <c r="J10" s="15"/>
      <c r="K10" s="15"/>
      <c r="L10" s="15"/>
      <c r="M10" s="15"/>
    </row>
    <row r="11" spans="1:13" ht="24.95" customHeight="1">
      <c r="A11" s="16"/>
      <c r="B11" s="14"/>
      <c r="C11" s="15"/>
      <c r="D11" s="15"/>
      <c r="E11" s="15"/>
      <c r="F11" s="15"/>
      <c r="G11" s="15"/>
      <c r="H11" s="15"/>
      <c r="I11" s="15"/>
      <c r="J11" s="15"/>
      <c r="K11" s="15"/>
      <c r="L11" s="15"/>
      <c r="M11" s="15"/>
    </row>
    <row r="12" spans="1:13" ht="24.95" customHeight="1">
      <c r="A12" s="16"/>
      <c r="B12" s="14"/>
      <c r="C12" s="15"/>
      <c r="D12" s="15"/>
      <c r="E12" s="15"/>
      <c r="F12" s="15"/>
      <c r="G12" s="15"/>
      <c r="H12" s="15"/>
      <c r="I12" s="15"/>
      <c r="J12" s="15"/>
      <c r="K12" s="15"/>
      <c r="L12" s="15"/>
      <c r="M12" s="15"/>
    </row>
    <row r="13" spans="1:13" ht="24.95" customHeight="1">
      <c r="A13" s="16"/>
      <c r="B13" s="14"/>
      <c r="C13" s="15"/>
      <c r="D13" s="15"/>
      <c r="E13" s="15"/>
      <c r="F13" s="15"/>
      <c r="G13" s="15"/>
      <c r="H13" s="15"/>
      <c r="I13" s="15"/>
      <c r="J13" s="15"/>
      <c r="K13" s="15"/>
      <c r="L13" s="15"/>
      <c r="M13" s="15"/>
    </row>
    <row r="14" spans="1:13" ht="24.95" customHeight="1">
      <c r="A14" s="16"/>
      <c r="B14" s="14"/>
      <c r="C14" s="15"/>
      <c r="D14" s="15"/>
      <c r="E14" s="15"/>
      <c r="F14" s="15"/>
      <c r="G14" s="15"/>
      <c r="H14" s="15"/>
      <c r="I14" s="15"/>
      <c r="J14" s="15"/>
      <c r="K14" s="15"/>
      <c r="L14" s="15"/>
      <c r="M14" s="15"/>
    </row>
    <row r="15" spans="1:13" ht="24.95" customHeight="1">
      <c r="A15" s="16"/>
      <c r="B15" s="14"/>
      <c r="C15" s="15"/>
      <c r="D15" s="15"/>
      <c r="E15" s="15"/>
      <c r="F15" s="15"/>
      <c r="G15" s="15"/>
      <c r="H15" s="15"/>
      <c r="I15" s="15"/>
      <c r="J15" s="15"/>
      <c r="K15" s="15"/>
      <c r="L15" s="15"/>
      <c r="M15" s="15"/>
    </row>
    <row r="16" spans="1:13" ht="24.95" customHeight="1">
      <c r="A16" s="16"/>
      <c r="B16" s="14"/>
      <c r="C16" s="15"/>
      <c r="D16" s="15"/>
      <c r="E16" s="15"/>
      <c r="F16" s="15"/>
      <c r="G16" s="15"/>
      <c r="H16" s="15"/>
      <c r="I16" s="15"/>
      <c r="J16" s="15"/>
      <c r="K16" s="15"/>
      <c r="L16" s="15"/>
      <c r="M16" s="15"/>
    </row>
    <row r="17" spans="1:35" ht="24.95" customHeight="1" thickBot="1">
      <c r="A17" s="16"/>
      <c r="B17" s="14"/>
      <c r="C17" s="15"/>
      <c r="D17" s="15"/>
      <c r="E17" s="15"/>
      <c r="F17" s="15"/>
      <c r="G17" s="15"/>
      <c r="H17" s="15"/>
      <c r="I17" s="15"/>
      <c r="J17" s="15"/>
      <c r="K17" s="15"/>
      <c r="L17" s="15"/>
      <c r="M17" s="15"/>
    </row>
    <row r="18" spans="1:35" ht="24" customHeight="1" thickBot="1">
      <c r="A18" s="16"/>
      <c r="B18" s="583" t="s">
        <v>62</v>
      </c>
      <c r="C18" s="563" t="s">
        <v>10</v>
      </c>
      <c r="D18" s="564"/>
      <c r="E18" s="564"/>
      <c r="F18" s="564"/>
      <c r="G18" s="564"/>
      <c r="H18" s="564"/>
      <c r="I18" s="564"/>
      <c r="J18" s="564"/>
      <c r="K18" s="568" t="s">
        <v>22</v>
      </c>
      <c r="L18" s="634" t="s">
        <v>23</v>
      </c>
      <c r="M18" s="15"/>
      <c r="AG18" s="43"/>
      <c r="AI18" s="42"/>
    </row>
    <row r="19" spans="1:35" ht="24" customHeight="1" thickBot="1">
      <c r="A19" s="16"/>
      <c r="B19" s="584"/>
      <c r="C19" s="570">
        <v>2023</v>
      </c>
      <c r="D19" s="571"/>
      <c r="E19" s="572">
        <v>2024</v>
      </c>
      <c r="F19" s="571"/>
      <c r="G19" s="572">
        <v>2025</v>
      </c>
      <c r="H19" s="571"/>
      <c r="I19" s="603" t="s">
        <v>67</v>
      </c>
      <c r="J19" s="604"/>
      <c r="K19" s="569"/>
      <c r="L19" s="635"/>
      <c r="M19" s="15"/>
      <c r="AG19" s="44"/>
      <c r="AI19" s="43"/>
    </row>
    <row r="20" spans="1:35" ht="24.95" customHeight="1">
      <c r="A20" s="16"/>
      <c r="B20" s="31" t="s">
        <v>13</v>
      </c>
      <c r="C20" s="567">
        <v>42232</v>
      </c>
      <c r="D20" s="567"/>
      <c r="E20" s="567">
        <v>28249</v>
      </c>
      <c r="F20" s="567"/>
      <c r="G20" s="567">
        <v>26869</v>
      </c>
      <c r="H20" s="567"/>
      <c r="I20" s="567">
        <v>47650</v>
      </c>
      <c r="J20" s="567"/>
      <c r="K20" s="356">
        <f>SUM(C20:I20)</f>
        <v>145000</v>
      </c>
      <c r="L20" s="90"/>
      <c r="M20" s="15"/>
      <c r="AG20" s="44"/>
      <c r="AI20" s="44"/>
    </row>
    <row r="21" spans="1:35" ht="24.95" customHeight="1">
      <c r="A21" s="16"/>
      <c r="B21" s="32" t="s">
        <v>14</v>
      </c>
      <c r="C21" s="589">
        <v>50673</v>
      </c>
      <c r="D21" s="589"/>
      <c r="E21" s="589">
        <v>59412</v>
      </c>
      <c r="F21" s="589"/>
      <c r="G21" s="589">
        <v>50008</v>
      </c>
      <c r="H21" s="589"/>
      <c r="I21" s="589">
        <v>11885</v>
      </c>
      <c r="J21" s="589"/>
      <c r="K21" s="361">
        <f>SUM(C21:I21)</f>
        <v>171978</v>
      </c>
      <c r="L21" s="89"/>
      <c r="M21" s="15"/>
      <c r="AG21" s="47"/>
      <c r="AI21" s="44"/>
    </row>
    <row r="22" spans="1:35" ht="24.95" customHeight="1" thickBot="1">
      <c r="A22" s="16"/>
      <c r="B22" s="33" t="s">
        <v>15</v>
      </c>
      <c r="C22" s="574">
        <f>C21/C20</f>
        <v>1.1998721348740291</v>
      </c>
      <c r="D22" s="574"/>
      <c r="E22" s="574">
        <f t="shared" ref="E22:K22" si="0">E21/E20</f>
        <v>2.1031540939502285</v>
      </c>
      <c r="F22" s="574"/>
      <c r="G22" s="574">
        <f t="shared" si="0"/>
        <v>1.8611783095760914</v>
      </c>
      <c r="H22" s="574"/>
      <c r="I22" s="574">
        <f t="shared" si="0"/>
        <v>0.24942287513116473</v>
      </c>
      <c r="J22" s="574"/>
      <c r="K22" s="93">
        <f t="shared" si="0"/>
        <v>1.1860551724137931</v>
      </c>
      <c r="L22" s="91"/>
      <c r="M22" s="15"/>
      <c r="AI22" s="47"/>
    </row>
    <row r="23" spans="1:35" ht="5.0999999999999996" customHeight="1">
      <c r="A23" s="16"/>
      <c r="B23" s="51"/>
      <c r="C23" s="53"/>
      <c r="D23" s="53"/>
      <c r="E23" s="53"/>
      <c r="F23" s="53"/>
      <c r="G23" s="53"/>
      <c r="H23" s="53"/>
      <c r="I23" s="53"/>
      <c r="J23" s="53"/>
      <c r="K23" s="54"/>
      <c r="L23" s="15"/>
      <c r="M23" s="15"/>
    </row>
    <row r="24" spans="1:35" ht="50.1" customHeight="1">
      <c r="A24" s="16"/>
      <c r="B24" s="529" t="s">
        <v>68</v>
      </c>
      <c r="C24" s="529"/>
      <c r="D24" s="529"/>
      <c r="E24" s="529"/>
      <c r="F24" s="529"/>
      <c r="G24" s="529"/>
      <c r="H24" s="529"/>
      <c r="I24" s="529"/>
      <c r="J24" s="529"/>
      <c r="K24" s="529"/>
      <c r="L24" s="15"/>
      <c r="M24" s="15"/>
    </row>
    <row r="25" spans="1:35" ht="24.95" customHeight="1">
      <c r="A25" s="16"/>
      <c r="B25" s="50"/>
      <c r="C25" s="50"/>
      <c r="D25" s="50"/>
      <c r="E25" s="50"/>
      <c r="F25" s="50"/>
      <c r="G25" s="50"/>
      <c r="H25" s="50"/>
      <c r="I25" s="50"/>
      <c r="J25" s="50"/>
      <c r="K25" s="50"/>
      <c r="L25" s="15"/>
      <c r="M25" s="15"/>
    </row>
    <row r="26" spans="1:35" ht="24.95" customHeight="1">
      <c r="A26" s="16"/>
      <c r="B26" s="50"/>
      <c r="C26" s="50"/>
      <c r="D26" s="50"/>
      <c r="E26" s="50"/>
      <c r="F26" s="50"/>
      <c r="G26" s="50"/>
      <c r="H26" s="50"/>
      <c r="I26" s="50"/>
      <c r="J26" s="50"/>
      <c r="K26" s="50"/>
      <c r="L26" s="15"/>
      <c r="M26" s="15"/>
    </row>
    <row r="27" spans="1:35" ht="24.95" customHeight="1">
      <c r="A27" s="16"/>
      <c r="B27" s="50"/>
      <c r="C27" s="50"/>
      <c r="D27" s="50"/>
      <c r="E27" s="50"/>
      <c r="F27" s="50"/>
      <c r="G27" s="50"/>
      <c r="H27" s="50"/>
      <c r="I27" s="50"/>
      <c r="J27" s="50"/>
      <c r="K27" s="50"/>
      <c r="L27" s="15"/>
      <c r="M27" s="15"/>
    </row>
    <row r="28" spans="1:35" ht="24.95" customHeight="1">
      <c r="A28" s="16"/>
      <c r="B28" s="50"/>
      <c r="C28" s="50"/>
      <c r="D28" s="50"/>
      <c r="E28" s="50"/>
      <c r="F28" s="50"/>
      <c r="G28" s="50"/>
      <c r="H28" s="50"/>
      <c r="I28" s="50"/>
      <c r="J28" s="50"/>
      <c r="K28" s="50"/>
      <c r="L28" s="15"/>
      <c r="M28" s="15"/>
    </row>
    <row r="29" spans="1:35" ht="24.95" customHeight="1">
      <c r="A29" s="16"/>
      <c r="B29" s="50"/>
      <c r="C29" s="50"/>
      <c r="D29" s="50"/>
      <c r="E29" s="50"/>
      <c r="F29" s="50"/>
      <c r="G29" s="50"/>
      <c r="H29" s="50"/>
      <c r="I29" s="50"/>
      <c r="J29" s="50"/>
      <c r="K29" s="50"/>
      <c r="L29" s="15"/>
      <c r="M29" s="15"/>
    </row>
    <row r="30" spans="1:35" ht="24.95" customHeight="1">
      <c r="A30" s="16"/>
      <c r="B30" s="50"/>
      <c r="C30" s="50"/>
      <c r="D30" s="50"/>
      <c r="E30" s="50"/>
      <c r="F30" s="50"/>
      <c r="G30" s="50"/>
      <c r="H30" s="50"/>
      <c r="I30" s="50"/>
      <c r="J30" s="50"/>
      <c r="K30" s="50"/>
      <c r="L30" s="15"/>
      <c r="M30" s="15"/>
    </row>
    <row r="31" spans="1:35" ht="24.95" customHeight="1">
      <c r="A31" s="16"/>
      <c r="B31" s="50"/>
      <c r="C31" s="50"/>
      <c r="D31" s="50"/>
      <c r="E31" s="50"/>
      <c r="F31" s="50"/>
      <c r="G31" s="50"/>
      <c r="H31" s="50"/>
      <c r="I31" s="50"/>
      <c r="J31" s="50"/>
      <c r="K31" s="50"/>
      <c r="L31" s="15"/>
      <c r="M31" s="15"/>
    </row>
    <row r="32" spans="1:35" ht="24.95" customHeight="1" thickBot="1">
      <c r="A32" s="16"/>
      <c r="B32" s="50"/>
      <c r="C32" s="50"/>
      <c r="D32" s="50"/>
      <c r="E32" s="50"/>
      <c r="F32" s="50"/>
      <c r="G32" s="50"/>
      <c r="H32" s="50"/>
      <c r="I32" s="50"/>
      <c r="J32" s="50"/>
      <c r="K32" s="50"/>
      <c r="L32" s="15"/>
      <c r="M32" s="15"/>
    </row>
    <row r="33" spans="1:36" ht="24" customHeight="1" thickBot="1">
      <c r="A33" s="16"/>
      <c r="B33" s="583" t="s">
        <v>64</v>
      </c>
      <c r="C33" s="563" t="s">
        <v>10</v>
      </c>
      <c r="D33" s="564"/>
      <c r="E33" s="564"/>
      <c r="F33" s="564"/>
      <c r="G33" s="564"/>
      <c r="H33" s="564"/>
      <c r="I33" s="564"/>
      <c r="J33" s="564"/>
      <c r="K33" s="568" t="s">
        <v>22</v>
      </c>
      <c r="L33" s="634" t="s">
        <v>23</v>
      </c>
      <c r="M33" s="15"/>
      <c r="AG33" s="43"/>
      <c r="AI33" s="43"/>
      <c r="AJ33" s="43"/>
    </row>
    <row r="34" spans="1:36" ht="24" customHeight="1" thickBot="1">
      <c r="A34" s="16"/>
      <c r="B34" s="584"/>
      <c r="C34" s="570">
        <v>2023</v>
      </c>
      <c r="D34" s="571"/>
      <c r="E34" s="572">
        <v>2024</v>
      </c>
      <c r="F34" s="571"/>
      <c r="G34" s="572">
        <v>2025</v>
      </c>
      <c r="H34" s="571"/>
      <c r="I34" s="603" t="s">
        <v>67</v>
      </c>
      <c r="J34" s="604"/>
      <c r="K34" s="569"/>
      <c r="L34" s="635"/>
      <c r="M34" s="15"/>
      <c r="AG34" s="44"/>
      <c r="AI34" s="44"/>
      <c r="AJ34" s="45"/>
    </row>
    <row r="35" spans="1:36" ht="30" customHeight="1">
      <c r="A35" s="16"/>
      <c r="B35" s="31" t="s">
        <v>13</v>
      </c>
      <c r="C35" s="567">
        <v>24612</v>
      </c>
      <c r="D35" s="567"/>
      <c r="E35" s="567">
        <v>19213</v>
      </c>
      <c r="F35" s="567"/>
      <c r="G35" s="567">
        <v>9673</v>
      </c>
      <c r="H35" s="567"/>
      <c r="I35" s="567">
        <v>11502</v>
      </c>
      <c r="J35" s="567"/>
      <c r="K35" s="356">
        <f>SUM(C35:I35)</f>
        <v>65000</v>
      </c>
      <c r="L35" s="90"/>
      <c r="M35" s="15"/>
      <c r="AG35" s="44"/>
      <c r="AI35" s="44"/>
      <c r="AJ35" s="45"/>
    </row>
    <row r="36" spans="1:36" ht="30" customHeight="1">
      <c r="A36" s="16"/>
      <c r="B36" s="32" t="s">
        <v>14</v>
      </c>
      <c r="C36" s="589">
        <v>25168</v>
      </c>
      <c r="D36" s="589"/>
      <c r="E36" s="589">
        <v>30929</v>
      </c>
      <c r="F36" s="589"/>
      <c r="G36" s="589">
        <v>19002</v>
      </c>
      <c r="H36" s="589"/>
      <c r="I36" s="589">
        <v>3904</v>
      </c>
      <c r="J36" s="589"/>
      <c r="K36" s="357">
        <f>SUM(C36:I36)</f>
        <v>79003</v>
      </c>
      <c r="L36" s="89"/>
      <c r="M36" s="15"/>
      <c r="AG36" s="47"/>
      <c r="AI36" s="47"/>
      <c r="AJ36" s="68"/>
    </row>
    <row r="37" spans="1:36" ht="30" customHeight="1" thickBot="1">
      <c r="A37" s="16"/>
      <c r="B37" s="33" t="s">
        <v>15</v>
      </c>
      <c r="C37" s="574">
        <f>C36/C35</f>
        <v>1.0225906062083536</v>
      </c>
      <c r="D37" s="574"/>
      <c r="E37" s="574">
        <f t="shared" ref="E37" si="1">E36/E35</f>
        <v>1.6097954509967209</v>
      </c>
      <c r="F37" s="574"/>
      <c r="G37" s="574">
        <f t="shared" ref="G37" si="2">G36/G35</f>
        <v>1.9644370929391088</v>
      </c>
      <c r="H37" s="574"/>
      <c r="I37" s="574">
        <f t="shared" ref="I37" si="3">I36/I35</f>
        <v>0.33941923143801078</v>
      </c>
      <c r="J37" s="574"/>
      <c r="K37" s="94">
        <f t="shared" ref="K37" si="4">K36/K35</f>
        <v>1.2154307692307693</v>
      </c>
      <c r="L37" s="91"/>
      <c r="M37" s="15"/>
    </row>
    <row r="38" spans="1:36" ht="5.0999999999999996" customHeight="1">
      <c r="A38" s="16"/>
      <c r="B38" s="51"/>
      <c r="C38" s="53"/>
      <c r="D38" s="53"/>
      <c r="E38" s="53"/>
      <c r="F38" s="53"/>
      <c r="G38" s="53"/>
      <c r="H38" s="53"/>
      <c r="I38" s="53"/>
      <c r="J38" s="53"/>
      <c r="K38" s="54"/>
      <c r="L38" s="15"/>
      <c r="M38" s="15"/>
    </row>
    <row r="39" spans="1:36" ht="50.1" customHeight="1">
      <c r="A39" s="16"/>
      <c r="B39" s="529" t="s">
        <v>69</v>
      </c>
      <c r="C39" s="529"/>
      <c r="D39" s="529"/>
      <c r="E39" s="529"/>
      <c r="F39" s="529"/>
      <c r="G39" s="529"/>
      <c r="H39" s="529"/>
      <c r="I39" s="529"/>
      <c r="J39" s="529"/>
      <c r="K39" s="529"/>
      <c r="L39" s="15"/>
      <c r="M39" s="15"/>
    </row>
    <row r="40" spans="1:36" ht="24" customHeight="1">
      <c r="A40" s="16"/>
      <c r="B40" s="50"/>
      <c r="C40" s="50"/>
      <c r="D40" s="50"/>
      <c r="E40" s="50"/>
      <c r="F40" s="50"/>
      <c r="G40" s="50"/>
      <c r="H40" s="50"/>
      <c r="I40" s="50"/>
      <c r="J40" s="50"/>
      <c r="K40" s="50"/>
      <c r="L40" s="15"/>
      <c r="M40" s="15"/>
    </row>
    <row r="41" spans="1:36" ht="24" customHeight="1">
      <c r="A41" s="16"/>
      <c r="B41" s="50"/>
      <c r="C41" s="50"/>
      <c r="D41" s="50"/>
      <c r="E41" s="50"/>
      <c r="F41" s="50"/>
      <c r="G41" s="50"/>
      <c r="H41" s="50"/>
      <c r="I41" s="50"/>
      <c r="J41" s="50"/>
      <c r="K41" s="50"/>
      <c r="L41" s="15"/>
      <c r="M41" s="15"/>
    </row>
    <row r="42" spans="1:36" ht="24" customHeight="1">
      <c r="A42" s="16"/>
      <c r="B42" s="50"/>
      <c r="C42" s="50"/>
      <c r="D42" s="50"/>
      <c r="E42" s="50"/>
      <c r="F42" s="50"/>
      <c r="G42" s="50"/>
      <c r="H42" s="50"/>
      <c r="I42" s="50"/>
      <c r="J42" s="50"/>
      <c r="K42" s="50"/>
      <c r="L42" s="15"/>
      <c r="M42" s="15"/>
    </row>
    <row r="43" spans="1:36" ht="24" customHeight="1">
      <c r="A43" s="16"/>
      <c r="B43" s="50"/>
      <c r="C43" s="50"/>
      <c r="D43" s="50"/>
      <c r="E43" s="50"/>
      <c r="F43" s="50"/>
      <c r="G43" s="50"/>
      <c r="H43" s="50"/>
      <c r="I43" s="50"/>
      <c r="J43" s="50"/>
      <c r="K43" s="50"/>
      <c r="L43" s="15"/>
      <c r="M43" s="15"/>
    </row>
    <row r="44" spans="1:36">
      <c r="A44" s="16"/>
      <c r="B44" s="14"/>
      <c r="C44" s="15"/>
      <c r="D44" s="15"/>
      <c r="E44" s="15"/>
      <c r="F44" s="15"/>
      <c r="G44" s="15"/>
      <c r="H44" s="15"/>
      <c r="I44" s="15"/>
      <c r="J44" s="15"/>
      <c r="K44" s="15"/>
      <c r="L44" s="15"/>
      <c r="M44" s="15"/>
    </row>
    <row r="45" spans="1:36">
      <c r="A45" s="16"/>
      <c r="B45" s="16"/>
      <c r="C45" s="16"/>
      <c r="D45" s="16"/>
      <c r="E45" s="16"/>
      <c r="F45" s="16"/>
      <c r="G45" s="16"/>
      <c r="H45" s="16"/>
      <c r="I45" s="16"/>
      <c r="J45" s="16"/>
      <c r="K45" s="16"/>
      <c r="L45" s="16"/>
      <c r="M45" s="16"/>
    </row>
  </sheetData>
  <mergeCells count="52">
    <mergeCell ref="B33:B34"/>
    <mergeCell ref="C33:J33"/>
    <mergeCell ref="K33:K34"/>
    <mergeCell ref="C34:D34"/>
    <mergeCell ref="E34:F34"/>
    <mergeCell ref="G34:H34"/>
    <mergeCell ref="I34:J34"/>
    <mergeCell ref="B39:K39"/>
    <mergeCell ref="C35:D35"/>
    <mergeCell ref="E35:F35"/>
    <mergeCell ref="G35:H35"/>
    <mergeCell ref="I35:J35"/>
    <mergeCell ref="C36:D36"/>
    <mergeCell ref="E36:F36"/>
    <mergeCell ref="G36:H36"/>
    <mergeCell ref="I36:J36"/>
    <mergeCell ref="C37:D37"/>
    <mergeCell ref="E37:F37"/>
    <mergeCell ref="G37:H37"/>
    <mergeCell ref="I37:J37"/>
    <mergeCell ref="C7:G7"/>
    <mergeCell ref="H7:K7"/>
    <mergeCell ref="B24:K24"/>
    <mergeCell ref="C20:D20"/>
    <mergeCell ref="E20:F20"/>
    <mergeCell ref="G20:H20"/>
    <mergeCell ref="I20:J20"/>
    <mergeCell ref="C21:D21"/>
    <mergeCell ref="E21:F21"/>
    <mergeCell ref="G21:H21"/>
    <mergeCell ref="I21:J21"/>
    <mergeCell ref="B9:K9"/>
    <mergeCell ref="C22:D22"/>
    <mergeCell ref="E22:F22"/>
    <mergeCell ref="G22:H22"/>
    <mergeCell ref="I22:J22"/>
    <mergeCell ref="L18:L19"/>
    <mergeCell ref="L33:L34"/>
    <mergeCell ref="B2:L2"/>
    <mergeCell ref="B3:K3"/>
    <mergeCell ref="B18:B19"/>
    <mergeCell ref="C18:J18"/>
    <mergeCell ref="K18:K19"/>
    <mergeCell ref="C19:D19"/>
    <mergeCell ref="E19:F19"/>
    <mergeCell ref="G19:H19"/>
    <mergeCell ref="I19:J19"/>
    <mergeCell ref="C8:G8"/>
    <mergeCell ref="H8:K8"/>
    <mergeCell ref="B5:K5"/>
    <mergeCell ref="C6:G6"/>
    <mergeCell ref="H6:K6"/>
  </mergeCells>
  <pageMargins left="0.7" right="0.7" top="0.75" bottom="0.75" header="0.3" footer="0.3"/>
  <drawing r:id="rId1"/>
  <legacyDrawing r:id="rId2"/>
  <extLst>
    <ext xmlns:x14="http://schemas.microsoft.com/office/spreadsheetml/2009/9/main" uri="{05C60535-1F16-4fd2-B633-F4F36F0B64E0}">
      <x14:sparklineGroups xmlns:xm="http://schemas.microsoft.com/office/excel/2006/main">
        <x14:sparklineGroup manualMin="0" type="column" displayEmptyCellsAs="gap" last="1" displayXAxis="1" minAxisType="custom" maxAxisType="group" xr2:uid="{4D9C28EA-2E0C-406B-A0EC-1CBB48AE54EC}">
          <x14:colorSeries theme="9"/>
          <x14:colorNegative rgb="FFD00000"/>
          <x14:colorAxis rgb="FF000000"/>
          <x14:colorMarkers rgb="FFD00000"/>
          <x14:colorFirst rgb="FFD00000"/>
          <x14:colorLast rgb="FF7030A0"/>
          <x14:colorHigh rgb="FFD00000"/>
          <x14:colorLow rgb="FFD00000"/>
          <x14:sparklines>
            <x14:sparkline>
              <xm:f>'3-PNER'!C22:K22</xm:f>
              <xm:sqref>L22</xm:sqref>
            </x14:sparkline>
          </x14:sparklines>
        </x14:sparklineGroup>
        <x14:sparklineGroup manualMin="0" type="column" displayEmptyCellsAs="gap" last="1" displayXAxis="1" minAxisType="custom" maxAxisType="group" xr2:uid="{83481EC9-7D85-4AC7-A473-751E96A8375F}">
          <x14:colorSeries theme="9"/>
          <x14:colorNegative rgb="FFD00000"/>
          <x14:colorAxis rgb="FF000000"/>
          <x14:colorMarkers rgb="FFD00000"/>
          <x14:colorFirst rgb="FFD00000"/>
          <x14:colorLast rgb="FF7030A0"/>
          <x14:colorHigh rgb="FFD00000"/>
          <x14:colorLow rgb="FFD00000"/>
          <x14:sparklines>
            <x14:sparkline>
              <xm:f>'3-PNER'!C21:K21</xm:f>
              <xm:sqref>L21</xm:sqref>
            </x14:sparkline>
          </x14:sparklines>
        </x14:sparklineGroup>
        <x14:sparklineGroup manualMin="0" type="column" displayEmptyCellsAs="gap" last="1" displayXAxis="1" minAxisType="custom" maxAxisType="group" xr2:uid="{2CB23FBC-44FA-437E-BF84-C1F5ED999C30}">
          <x14:colorSeries rgb="FF376092"/>
          <x14:colorNegative rgb="FFD00000"/>
          <x14:colorAxis rgb="FF000000"/>
          <x14:colorMarkers rgb="FFD00000"/>
          <x14:colorFirst rgb="FFD00000"/>
          <x14:colorLast rgb="FF7030A0"/>
          <x14:colorHigh rgb="FFD00000"/>
          <x14:colorLow rgb="FFD00000"/>
          <x14:sparklines>
            <x14:sparkline>
              <xm:f>'3-PNER'!C20:K20</xm:f>
              <xm:sqref>L20</xm:sqref>
            </x14:sparkline>
          </x14:sparklines>
        </x14:sparklineGroup>
        <x14:sparklineGroup manualMin="0" type="column" displayEmptyCellsAs="gap" last="1" displayXAxis="1" minAxisType="custom" xr2:uid="{CB0A5117-ED07-4CB3-9B17-3DFB4063AA17}">
          <x14:colorSeries theme="9"/>
          <x14:colorNegative rgb="FFD00000"/>
          <x14:colorAxis rgb="FF000000"/>
          <x14:colorMarkers rgb="FFD00000"/>
          <x14:colorFirst rgb="FFD00000"/>
          <x14:colorLast rgb="FF7030A0"/>
          <x14:colorHigh rgb="FFD00000"/>
          <x14:colorLow rgb="FFD00000"/>
          <x14:sparklines>
            <x14:sparkline>
              <xm:f>'3-PNER'!C37:K37</xm:f>
              <xm:sqref>L37</xm:sqref>
            </x14:sparkline>
          </x14:sparklines>
        </x14:sparklineGroup>
        <x14:sparklineGroup manualMin="0" type="column" displayEmptyCellsAs="gap" last="1" displayXAxis="1" minAxisType="custom" maxAxisType="group" xr2:uid="{52D410E3-1303-4B2E-88DF-455CD1EA74D3}">
          <x14:colorSeries rgb="FF376092"/>
          <x14:colorNegative rgb="FFD00000"/>
          <x14:colorAxis rgb="FF000000"/>
          <x14:colorMarkers rgb="FFD00000"/>
          <x14:colorFirst rgb="FFD00000"/>
          <x14:colorLast rgb="FF7030A0"/>
          <x14:colorHigh rgb="FFD00000"/>
          <x14:colorLow rgb="FFD00000"/>
          <x14:sparklines>
            <x14:sparkline>
              <xm:f>'3-PNER'!C35:K35</xm:f>
              <xm:sqref>L35</xm:sqref>
            </x14:sparkline>
          </x14:sparklines>
        </x14:sparklineGroup>
        <x14:sparklineGroup manualMin="0" type="column" displayEmptyCellsAs="gap" last="1" displayXAxis="1" minAxisType="custom" xr2:uid="{AC496467-C908-4313-968C-915C6AA2A183}">
          <x14:colorSeries theme="9"/>
          <x14:colorNegative rgb="FFD00000"/>
          <x14:colorAxis rgb="FF000000"/>
          <x14:colorMarkers rgb="FFD00000"/>
          <x14:colorFirst rgb="FFD00000"/>
          <x14:colorLast rgb="FF7030A0"/>
          <x14:colorHigh rgb="FFD00000"/>
          <x14:colorLow rgb="FFD00000"/>
          <x14:sparklines>
            <x14:sparkline>
              <xm:f>'3-PNER'!C36:K36</xm:f>
              <xm:sqref>L36</xm:sqref>
            </x14:sparkline>
          </x14:sparklines>
        </x14:sparklineGroup>
      </x14:sparklineGroup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840A97-AE6F-43AC-BBEE-DE945C27D0CB}">
  <dimension ref="B2:AS286"/>
  <sheetViews>
    <sheetView showGridLines="0" tabSelected="1" topLeftCell="L4" zoomScale="110" zoomScaleNormal="110" workbookViewId="0">
      <selection activeCell="X15" sqref="X15"/>
    </sheetView>
  </sheetViews>
  <sheetFormatPr defaultColWidth="11.42578125" defaultRowHeight="13.9"/>
  <cols>
    <col min="1" max="1" width="11.42578125" style="16"/>
    <col min="2" max="2" width="16.42578125" style="16" customWidth="1"/>
    <col min="3" max="3" width="11.5703125" style="16" bestFit="1" customWidth="1"/>
    <col min="4" max="4" width="18.28515625" style="16" bestFit="1" customWidth="1"/>
    <col min="5" max="5" width="19.140625" style="16" customWidth="1"/>
    <col min="6" max="6" width="17.85546875" style="16" customWidth="1"/>
    <col min="7" max="7" width="16.7109375" style="16" customWidth="1"/>
    <col min="8" max="8" width="18.7109375" style="16" customWidth="1"/>
    <col min="9" max="11" width="16.7109375" style="16" customWidth="1"/>
    <col min="12" max="12" width="19" style="16" customWidth="1"/>
    <col min="13" max="13" width="19.28515625" style="16" customWidth="1"/>
    <col min="14" max="14" width="19.140625" style="16" customWidth="1"/>
    <col min="15" max="15" width="18.7109375" style="16" customWidth="1"/>
    <col min="16" max="16" width="16.7109375" style="16" customWidth="1"/>
    <col min="17" max="17" width="18.140625" style="16" customWidth="1"/>
    <col min="18" max="20" width="16.7109375" style="16" customWidth="1"/>
    <col min="21" max="21" width="18.5703125" style="16" customWidth="1"/>
    <col min="22" max="22" width="16.28515625" style="16" customWidth="1"/>
    <col min="23" max="23" width="18.28515625" style="16" bestFit="1" customWidth="1"/>
    <col min="24" max="39" width="11.42578125" style="16"/>
    <col min="40" max="40" width="12.5703125" style="16" bestFit="1" customWidth="1"/>
    <col min="41" max="16384" width="11.42578125" style="16"/>
  </cols>
  <sheetData>
    <row r="2" spans="2:45" ht="30" customHeight="1" thickBot="1">
      <c r="B2" s="492" t="s">
        <v>70</v>
      </c>
      <c r="C2" s="492"/>
      <c r="D2" s="492"/>
      <c r="E2" s="492"/>
      <c r="F2" s="492"/>
      <c r="G2" s="492"/>
      <c r="H2" s="492"/>
      <c r="I2" s="492"/>
      <c r="J2" s="492"/>
      <c r="K2" s="492"/>
      <c r="L2" s="492"/>
      <c r="M2" s="492"/>
      <c r="N2" s="492"/>
      <c r="O2" s="492"/>
      <c r="P2" s="492"/>
      <c r="Q2" s="492"/>
      <c r="R2" s="492"/>
      <c r="S2" s="492"/>
      <c r="T2" s="492"/>
      <c r="U2" s="492"/>
    </row>
    <row r="3" spans="2:45" ht="15.75" customHeight="1" thickBot="1">
      <c r="B3" s="524" t="s">
        <v>71</v>
      </c>
      <c r="C3" s="526" t="s">
        <v>72</v>
      </c>
      <c r="D3" s="511">
        <v>2023</v>
      </c>
      <c r="E3" s="512"/>
      <c r="F3" s="512"/>
      <c r="G3" s="512"/>
      <c r="H3" s="512"/>
      <c r="I3" s="512"/>
      <c r="J3" s="512"/>
      <c r="K3" s="512"/>
      <c r="L3" s="512"/>
      <c r="M3" s="513"/>
      <c r="N3" s="514">
        <v>2024</v>
      </c>
      <c r="O3" s="515"/>
      <c r="P3" s="515"/>
      <c r="Q3" s="515"/>
      <c r="R3" s="515"/>
      <c r="S3" s="515"/>
      <c r="T3" s="515"/>
      <c r="U3" s="515"/>
      <c r="V3" s="515"/>
      <c r="W3" s="515"/>
      <c r="AN3" s="489"/>
      <c r="AO3" s="489"/>
      <c r="AP3" s="489"/>
      <c r="AQ3" s="489"/>
      <c r="AR3" s="489"/>
      <c r="AS3" s="489"/>
    </row>
    <row r="4" spans="2:45" ht="24.75" customHeight="1" thickBot="1">
      <c r="B4" s="525"/>
      <c r="C4" s="527"/>
      <c r="D4" s="71" t="s">
        <v>73</v>
      </c>
      <c r="E4" s="69" t="s">
        <v>74</v>
      </c>
      <c r="F4" s="69" t="s">
        <v>75</v>
      </c>
      <c r="G4" s="69" t="s">
        <v>76</v>
      </c>
      <c r="H4" s="69" t="s">
        <v>77</v>
      </c>
      <c r="I4" s="70" t="s">
        <v>78</v>
      </c>
      <c r="J4" s="70" t="s">
        <v>79</v>
      </c>
      <c r="K4" s="71" t="s">
        <v>80</v>
      </c>
      <c r="L4" s="372" t="s">
        <v>81</v>
      </c>
      <c r="M4" s="372" t="s">
        <v>82</v>
      </c>
      <c r="N4" s="372" t="s">
        <v>73</v>
      </c>
      <c r="O4" s="373" t="s">
        <v>74</v>
      </c>
      <c r="P4" s="373" t="s">
        <v>75</v>
      </c>
      <c r="Q4" s="373" t="s">
        <v>76</v>
      </c>
      <c r="R4" s="373" t="s">
        <v>77</v>
      </c>
      <c r="S4" s="70" t="s">
        <v>78</v>
      </c>
      <c r="T4" s="70" t="s">
        <v>79</v>
      </c>
      <c r="U4" s="71" t="s">
        <v>80</v>
      </c>
      <c r="V4" s="71" t="s">
        <v>81</v>
      </c>
      <c r="W4" s="450" t="s">
        <v>82</v>
      </c>
      <c r="AM4" s="82"/>
      <c r="AN4" s="83"/>
      <c r="AO4" s="84"/>
      <c r="AP4" s="84"/>
      <c r="AQ4" s="84"/>
      <c r="AR4" s="84"/>
      <c r="AS4" s="83"/>
    </row>
    <row r="5" spans="2:45" ht="24.95" customHeight="1">
      <c r="B5" s="121">
        <v>2022011000082</v>
      </c>
      <c r="C5" s="122" t="s">
        <v>83</v>
      </c>
      <c r="D5" s="362">
        <v>166549969000</v>
      </c>
      <c r="E5" s="363">
        <v>166549969000</v>
      </c>
      <c r="F5" s="363">
        <v>14412383314.049999</v>
      </c>
      <c r="G5" s="363">
        <v>14334021246.549999</v>
      </c>
      <c r="H5" s="363">
        <v>10727407376.049999</v>
      </c>
      <c r="I5" s="123">
        <v>8.653489040307176E-2</v>
      </c>
      <c r="J5" s="124">
        <v>8.6064388559267749E-2</v>
      </c>
      <c r="K5" s="134">
        <v>0.74431876687544951</v>
      </c>
      <c r="L5" s="374">
        <v>55717894.5</v>
      </c>
      <c r="M5" s="374">
        <v>47484561</v>
      </c>
      <c r="N5" s="375">
        <v>144570000000</v>
      </c>
      <c r="O5" s="375">
        <v>123136784725</v>
      </c>
      <c r="P5" s="374">
        <v>4881371935</v>
      </c>
      <c r="Q5" s="374">
        <v>4850930186</v>
      </c>
      <c r="R5" s="374">
        <v>4850930186</v>
      </c>
      <c r="S5" s="124">
        <v>3.9641866123932938E-2</v>
      </c>
      <c r="T5" s="124">
        <v>0.9937636899205059</v>
      </c>
      <c r="U5" s="352">
        <v>0.9937636899205059</v>
      </c>
      <c r="V5" s="362">
        <v>118255412790</v>
      </c>
      <c r="W5" s="434">
        <v>118233987480</v>
      </c>
      <c r="AM5" s="85"/>
      <c r="AN5" s="21"/>
      <c r="AO5" s="86"/>
      <c r="AP5" s="86"/>
      <c r="AQ5" s="86"/>
      <c r="AR5" s="86"/>
      <c r="AS5" s="86"/>
    </row>
    <row r="6" spans="2:45" ht="24.95" customHeight="1">
      <c r="B6" s="125">
        <v>202300000000359</v>
      </c>
      <c r="C6" s="126" t="s">
        <v>84</v>
      </c>
      <c r="D6" s="364" t="s">
        <v>85</v>
      </c>
      <c r="E6" s="365" t="s">
        <v>85</v>
      </c>
      <c r="F6" s="365" t="s">
        <v>85</v>
      </c>
      <c r="G6" s="365" t="s">
        <v>85</v>
      </c>
      <c r="H6" s="365" t="s">
        <v>85</v>
      </c>
      <c r="I6" s="135" t="s">
        <v>85</v>
      </c>
      <c r="J6" s="135" t="s">
        <v>85</v>
      </c>
      <c r="K6" s="136" t="s">
        <v>85</v>
      </c>
      <c r="L6" s="376" t="s">
        <v>85</v>
      </c>
      <c r="M6" s="376" t="s">
        <v>85</v>
      </c>
      <c r="N6" s="377">
        <v>559410000</v>
      </c>
      <c r="O6" s="378">
        <v>559410000</v>
      </c>
      <c r="P6" s="378">
        <v>407630052</v>
      </c>
      <c r="Q6" s="378">
        <v>401132112</v>
      </c>
      <c r="R6" s="378">
        <v>401132112</v>
      </c>
      <c r="S6" s="127">
        <v>0.72867852201426508</v>
      </c>
      <c r="T6" s="127">
        <v>0.98405922240492705</v>
      </c>
      <c r="U6" s="137">
        <v>0.98405922240492705</v>
      </c>
      <c r="V6" s="368">
        <v>6497940</v>
      </c>
      <c r="W6" s="435">
        <v>0</v>
      </c>
      <c r="AM6" s="85"/>
      <c r="AN6" s="21"/>
      <c r="AO6" s="86"/>
      <c r="AP6" s="86"/>
      <c r="AQ6" s="86"/>
      <c r="AR6" s="86"/>
      <c r="AS6" s="86"/>
    </row>
    <row r="7" spans="2:45" ht="24.95" customHeight="1">
      <c r="B7" s="128">
        <v>2018011001045</v>
      </c>
      <c r="C7" s="129" t="s">
        <v>86</v>
      </c>
      <c r="D7" s="366">
        <v>114167800000</v>
      </c>
      <c r="E7" s="367">
        <v>114167800000</v>
      </c>
      <c r="F7" s="367">
        <v>29242081608</v>
      </c>
      <c r="G7" s="367">
        <v>1188477105</v>
      </c>
      <c r="H7" s="367">
        <v>1188477105</v>
      </c>
      <c r="I7" s="130">
        <f>F7/$E$7</f>
        <v>0.25613247875495543</v>
      </c>
      <c r="J7" s="130">
        <f>G7/$E$7</f>
        <v>1.0409915098653036E-2</v>
      </c>
      <c r="K7" s="130">
        <f t="shared" ref="K7" si="0">H7/$E$7</f>
        <v>1.0409915098653036E-2</v>
      </c>
      <c r="L7" s="381">
        <v>114233606787</v>
      </c>
      <c r="M7" s="451">
        <v>50798351214.5</v>
      </c>
      <c r="N7" s="380">
        <v>159314000000</v>
      </c>
      <c r="O7" s="379">
        <v>159314000000</v>
      </c>
      <c r="P7" s="379">
        <v>36461021693.5</v>
      </c>
      <c r="Q7" s="379">
        <v>3440910324</v>
      </c>
      <c r="R7" s="379">
        <v>3416003025</v>
      </c>
      <c r="S7" s="130">
        <f>P7/$O$7</f>
        <v>0.22886263412819965</v>
      </c>
      <c r="T7" s="130">
        <f>Q7/$O$7</f>
        <v>2.1598292202819589E-2</v>
      </c>
      <c r="U7" s="130">
        <f>R7/$O$7</f>
        <v>2.1441951272330114E-2</v>
      </c>
      <c r="V7" s="436">
        <v>28015617194</v>
      </c>
      <c r="W7" s="436">
        <v>18575703921</v>
      </c>
      <c r="AM7" s="85"/>
      <c r="AN7" s="21"/>
      <c r="AO7" s="86"/>
      <c r="AP7" s="86"/>
      <c r="AQ7" s="86"/>
      <c r="AR7" s="86"/>
      <c r="AS7" s="86"/>
    </row>
    <row r="8" spans="2:45" ht="24.95" customHeight="1">
      <c r="B8" s="125">
        <v>2020011000141</v>
      </c>
      <c r="C8" s="126" t="s">
        <v>87</v>
      </c>
      <c r="D8" s="368">
        <v>677122097</v>
      </c>
      <c r="E8" s="369">
        <v>677122097</v>
      </c>
      <c r="F8" s="369">
        <v>455132549</v>
      </c>
      <c r="G8" s="369">
        <v>437691215</v>
      </c>
      <c r="H8" s="369">
        <v>437691215</v>
      </c>
      <c r="I8" s="127">
        <v>0.67215728303133493</v>
      </c>
      <c r="J8" s="127">
        <v>0.64639924902642776</v>
      </c>
      <c r="K8" s="137">
        <v>0.96167856146891395</v>
      </c>
      <c r="L8" s="378">
        <v>8258820</v>
      </c>
      <c r="M8" s="378">
        <v>8258820</v>
      </c>
      <c r="N8" s="377">
        <v>679813338</v>
      </c>
      <c r="O8" s="378">
        <v>679813338</v>
      </c>
      <c r="P8" s="378">
        <v>623701424</v>
      </c>
      <c r="Q8" s="378">
        <v>600454428</v>
      </c>
      <c r="R8" s="378">
        <v>600454428</v>
      </c>
      <c r="S8" s="127">
        <v>0.91745982189010833</v>
      </c>
      <c r="T8" s="127">
        <v>0.96272736423959171</v>
      </c>
      <c r="U8" s="137">
        <v>0.96272736423959171</v>
      </c>
      <c r="V8" s="368">
        <v>23246996</v>
      </c>
      <c r="W8" s="437">
        <v>0</v>
      </c>
      <c r="AM8" s="85"/>
      <c r="AN8" s="21"/>
      <c r="AO8" s="86"/>
      <c r="AP8" s="86"/>
      <c r="AQ8" s="86"/>
      <c r="AR8" s="86"/>
      <c r="AS8" s="86"/>
    </row>
    <row r="9" spans="2:45" ht="24.95" customHeight="1" thickBot="1">
      <c r="B9" s="131">
        <v>2018011001048</v>
      </c>
      <c r="C9" s="132" t="s">
        <v>88</v>
      </c>
      <c r="D9" s="370">
        <v>144498700000</v>
      </c>
      <c r="E9" s="371">
        <v>144498700000</v>
      </c>
      <c r="F9" s="371">
        <v>89070048863.470001</v>
      </c>
      <c r="G9" s="371">
        <v>4440289952.4700003</v>
      </c>
      <c r="H9" s="371">
        <v>4425289952.4700003</v>
      </c>
      <c r="I9" s="200">
        <v>0.61640726777105959</v>
      </c>
      <c r="J9" s="201">
        <v>3.072892664411514E-2</v>
      </c>
      <c r="K9" s="202">
        <v>4.9683255021598281E-2</v>
      </c>
      <c r="L9" s="381">
        <v>84617635636</v>
      </c>
      <c r="M9" s="381">
        <v>84617635636</v>
      </c>
      <c r="N9" s="382">
        <v>176084000000</v>
      </c>
      <c r="O9" s="381">
        <v>176084000000</v>
      </c>
      <c r="P9" s="381">
        <v>170803031693</v>
      </c>
      <c r="Q9" s="381">
        <v>20821734547</v>
      </c>
      <c r="R9" s="381">
        <v>20761358845</v>
      </c>
      <c r="S9" s="200">
        <v>0.97000881223166213</v>
      </c>
      <c r="T9" s="201">
        <v>0.12190494712309802</v>
      </c>
      <c r="U9" s="202">
        <v>0.12155146568075149</v>
      </c>
      <c r="V9" s="370">
        <v>149981297146</v>
      </c>
      <c r="W9" s="438">
        <v>148430179580</v>
      </c>
      <c r="AM9" s="85"/>
      <c r="AN9" s="21"/>
      <c r="AO9" s="86"/>
      <c r="AP9" s="86"/>
      <c r="AQ9" s="86"/>
      <c r="AR9" s="86"/>
      <c r="AS9" s="86"/>
    </row>
    <row r="10" spans="2:45" ht="15.75" customHeight="1" thickTop="1" thickBot="1">
      <c r="B10" s="490" t="s">
        <v>89</v>
      </c>
      <c r="C10" s="491"/>
      <c r="D10" s="439">
        <f>SUM(D5:D9)</f>
        <v>425893591097</v>
      </c>
      <c r="E10" s="440">
        <f t="shared" ref="E10:H10" si="1">SUM(E5:E9)</f>
        <v>425893591097</v>
      </c>
      <c r="F10" s="440">
        <f t="shared" si="1"/>
        <v>133179646334.52</v>
      </c>
      <c r="G10" s="440">
        <f t="shared" si="1"/>
        <v>20400479519.02</v>
      </c>
      <c r="H10" s="440">
        <f t="shared" si="1"/>
        <v>16778865648.52</v>
      </c>
      <c r="I10" s="441">
        <f>F10/$E10</f>
        <v>0.31270638750745483</v>
      </c>
      <c r="J10" s="441">
        <f t="shared" ref="J10" si="2">G10/$E10</f>
        <v>4.7900414435618169E-2</v>
      </c>
      <c r="K10" s="442">
        <f>H10/$F10</f>
        <v>0.12598671126047989</v>
      </c>
      <c r="L10" s="443">
        <f>SUM(L5:L9)</f>
        <v>198915219137.5</v>
      </c>
      <c r="M10" s="443">
        <f>SUM(M5:M9)</f>
        <v>135471730231.5</v>
      </c>
      <c r="N10" s="444">
        <f>SUM(N5:N9)</f>
        <v>481207223338</v>
      </c>
      <c r="O10" s="444">
        <f t="shared" ref="O10:R10" si="3">SUM(O5:O9)</f>
        <v>459774008063</v>
      </c>
      <c r="P10" s="444">
        <f t="shared" si="3"/>
        <v>213176756797.5</v>
      </c>
      <c r="Q10" s="444">
        <f t="shared" si="3"/>
        <v>30115161597</v>
      </c>
      <c r="R10" s="445">
        <f t="shared" si="3"/>
        <v>30029878596</v>
      </c>
      <c r="S10" s="441">
        <f t="shared" ref="S10:T10" si="4">P10/$O10</f>
        <v>0.46365552001427995</v>
      </c>
      <c r="T10" s="442">
        <f t="shared" si="4"/>
        <v>6.5499921850461593E-2</v>
      </c>
      <c r="U10" s="442">
        <f t="shared" ref="U10" si="5">R10/$P10</f>
        <v>0.14086844666900464</v>
      </c>
      <c r="V10" s="446">
        <f t="shared" ref="V10:W10" si="6">SUM(V5:V9)</f>
        <v>296282072066</v>
      </c>
      <c r="W10" s="447">
        <f t="shared" si="6"/>
        <v>285239870981</v>
      </c>
    </row>
    <row r="11" spans="2:45" ht="14.45" thickBot="1">
      <c r="B11" s="133"/>
      <c r="C11" s="133"/>
      <c r="D11" s="133"/>
      <c r="E11" s="133"/>
      <c r="F11" s="133"/>
      <c r="G11" s="133"/>
      <c r="H11" s="133"/>
      <c r="I11" s="133"/>
      <c r="J11" s="133"/>
      <c r="K11" s="133"/>
      <c r="L11" s="133"/>
      <c r="M11" s="133"/>
      <c r="N11" s="133"/>
      <c r="O11" s="133"/>
      <c r="P11" s="133"/>
      <c r="Q11" s="133"/>
      <c r="R11" s="133"/>
      <c r="S11" s="133"/>
      <c r="T11" s="133"/>
      <c r="U11" s="133"/>
      <c r="AN11" s="87"/>
      <c r="AO11" s="87"/>
      <c r="AP11" s="87"/>
      <c r="AQ11" s="87"/>
      <c r="AR11" s="87"/>
      <c r="AS11" s="87"/>
    </row>
    <row r="12" spans="2:45" ht="15" customHeight="1" thickBot="1">
      <c r="B12" s="524" t="s">
        <v>71</v>
      </c>
      <c r="C12" s="526" t="s">
        <v>72</v>
      </c>
      <c r="D12" s="514">
        <v>2025</v>
      </c>
      <c r="E12" s="515"/>
      <c r="F12" s="515"/>
      <c r="G12" s="515"/>
      <c r="H12" s="515"/>
      <c r="I12" s="515"/>
      <c r="J12" s="515"/>
      <c r="K12" s="515"/>
      <c r="L12" s="515"/>
      <c r="M12" s="516"/>
      <c r="N12" s="514" t="s">
        <v>90</v>
      </c>
      <c r="O12" s="515"/>
      <c r="P12" s="515"/>
      <c r="Q12" s="515"/>
      <c r="R12" s="515"/>
      <c r="S12" s="515"/>
      <c r="T12" s="515"/>
      <c r="U12" s="515"/>
      <c r="V12" s="459"/>
      <c r="W12" s="459"/>
      <c r="AN12" s="83"/>
      <c r="AO12" s="84"/>
      <c r="AP12" s="84"/>
      <c r="AQ12" s="84"/>
      <c r="AR12" s="84"/>
      <c r="AS12" s="83"/>
    </row>
    <row r="13" spans="2:45" ht="23.25" customHeight="1" thickBot="1">
      <c r="B13" s="525"/>
      <c r="C13" s="527"/>
      <c r="D13" s="71" t="s">
        <v>73</v>
      </c>
      <c r="E13" s="69" t="s">
        <v>74</v>
      </c>
      <c r="F13" s="69" t="s">
        <v>75</v>
      </c>
      <c r="G13" s="69" t="s">
        <v>76</v>
      </c>
      <c r="H13" s="69" t="s">
        <v>77</v>
      </c>
      <c r="I13" s="70" t="s">
        <v>78</v>
      </c>
      <c r="J13" s="70" t="s">
        <v>79</v>
      </c>
      <c r="K13" s="71" t="s">
        <v>80</v>
      </c>
      <c r="L13" s="71" t="s">
        <v>81</v>
      </c>
      <c r="M13" s="372" t="s">
        <v>91</v>
      </c>
      <c r="N13" s="71" t="s">
        <v>73</v>
      </c>
      <c r="O13" s="69" t="s">
        <v>74</v>
      </c>
      <c r="P13" s="69" t="s">
        <v>75</v>
      </c>
      <c r="Q13" s="69" t="s">
        <v>76</v>
      </c>
      <c r="R13" s="69" t="s">
        <v>77</v>
      </c>
      <c r="S13" s="70" t="s">
        <v>78</v>
      </c>
      <c r="T13" s="70" t="s">
        <v>79</v>
      </c>
      <c r="U13" s="453" t="s">
        <v>80</v>
      </c>
      <c r="V13" s="83"/>
      <c r="W13" s="460"/>
      <c r="AM13" s="85"/>
      <c r="AN13" s="88"/>
      <c r="AO13" s="86"/>
      <c r="AP13" s="86"/>
      <c r="AQ13" s="86"/>
      <c r="AR13" s="86"/>
      <c r="AS13" s="21"/>
    </row>
    <row r="14" spans="2:45" ht="24.95" customHeight="1">
      <c r="B14" s="121">
        <v>2022011000082</v>
      </c>
      <c r="C14" s="122" t="s">
        <v>83</v>
      </c>
      <c r="D14" s="362">
        <v>240317000000</v>
      </c>
      <c r="E14" s="363">
        <v>240317000000</v>
      </c>
      <c r="F14" s="363">
        <v>234880270472.13</v>
      </c>
      <c r="G14" s="363">
        <v>6461372850</v>
      </c>
      <c r="H14" s="363">
        <v>6461372850</v>
      </c>
      <c r="I14" s="123">
        <v>0.97737684172210038</v>
      </c>
      <c r="J14" s="124">
        <v>2.7509219216292933E-2</v>
      </c>
      <c r="K14" s="134">
        <v>2.7509219216292933E-2</v>
      </c>
      <c r="L14" s="363">
        <v>228418897622.13</v>
      </c>
      <c r="M14" s="374">
        <v>163692946364.67999</v>
      </c>
      <c r="N14" s="383">
        <v>230000000000</v>
      </c>
      <c r="O14" s="363">
        <v>230000000000</v>
      </c>
      <c r="P14" s="363">
        <v>218425337562</v>
      </c>
      <c r="Q14" s="363">
        <v>386262024</v>
      </c>
      <c r="R14" s="363">
        <v>386262024</v>
      </c>
      <c r="S14" s="123">
        <f>P14/O14</f>
        <v>0.94967538070434787</v>
      </c>
      <c r="T14" s="124">
        <f>Q14/O14</f>
        <v>1.6794001043478261E-3</v>
      </c>
      <c r="U14" s="454">
        <f>R14/O14</f>
        <v>1.6794001043478261E-3</v>
      </c>
      <c r="V14" s="461"/>
      <c r="W14" s="462"/>
      <c r="AM14" s="85"/>
      <c r="AN14" s="88"/>
      <c r="AO14" s="86"/>
      <c r="AP14" s="86"/>
      <c r="AQ14" s="86"/>
      <c r="AR14" s="86"/>
      <c r="AS14" s="21"/>
    </row>
    <row r="15" spans="2:45" ht="24.95" customHeight="1">
      <c r="B15" s="125">
        <v>202300000000359</v>
      </c>
      <c r="C15" s="126" t="s">
        <v>84</v>
      </c>
      <c r="D15" s="368">
        <v>689000000</v>
      </c>
      <c r="E15" s="369">
        <v>689000000</v>
      </c>
      <c r="F15" s="369">
        <v>600081206</v>
      </c>
      <c r="G15" s="369">
        <v>599829716</v>
      </c>
      <c r="H15" s="369">
        <v>599829716</v>
      </c>
      <c r="I15" s="127">
        <v>0.87094514658925981</v>
      </c>
      <c r="J15" s="127">
        <v>0.99958090672148125</v>
      </c>
      <c r="K15" s="137">
        <v>0.99958090672148125</v>
      </c>
      <c r="L15" s="369">
        <v>251490</v>
      </c>
      <c r="M15" s="369">
        <v>170370</v>
      </c>
      <c r="N15" s="384">
        <v>1131338000</v>
      </c>
      <c r="O15" s="369">
        <v>1131338000</v>
      </c>
      <c r="P15" s="369">
        <v>721841833</v>
      </c>
      <c r="Q15" s="369">
        <v>266199434</v>
      </c>
      <c r="R15" s="369">
        <v>266199434</v>
      </c>
      <c r="S15" s="127">
        <f>P15/O15</f>
        <v>0.63804259469760582</v>
      </c>
      <c r="T15" s="127">
        <f>Q15/O15</f>
        <v>0.23529611309794243</v>
      </c>
      <c r="U15" s="455">
        <f>R15/O15</f>
        <v>0.23529611309794243</v>
      </c>
      <c r="V15" s="461"/>
      <c r="W15" s="462"/>
      <c r="AM15" s="85"/>
      <c r="AN15" s="88"/>
      <c r="AO15" s="86"/>
      <c r="AP15" s="86"/>
      <c r="AQ15" s="86"/>
      <c r="AR15" s="86"/>
      <c r="AS15" s="21"/>
    </row>
    <row r="16" spans="2:45" ht="24.95" customHeight="1">
      <c r="B16" s="128">
        <v>2018011001045</v>
      </c>
      <c r="C16" s="129" t="s">
        <v>86</v>
      </c>
      <c r="D16" s="366">
        <v>222821000000</v>
      </c>
      <c r="E16" s="367">
        <v>104072544926</v>
      </c>
      <c r="F16" s="367">
        <v>102809629091</v>
      </c>
      <c r="G16" s="367">
        <v>7632674323.5</v>
      </c>
      <c r="H16" s="367">
        <v>7623774323.5</v>
      </c>
      <c r="I16" s="130">
        <f>F16/$E$16</f>
        <v>0.98786504321674862</v>
      </c>
      <c r="J16" s="130">
        <f>G16/$E$16</f>
        <v>7.3339941181674334E-2</v>
      </c>
      <c r="K16" s="130">
        <f t="shared" ref="K16" si="7">H16/$E$16</f>
        <v>7.3254423910944305E-2</v>
      </c>
      <c r="L16" s="452">
        <v>95176954767.5</v>
      </c>
      <c r="M16" s="379">
        <v>45506448281</v>
      </c>
      <c r="N16" s="385">
        <v>140000000000</v>
      </c>
      <c r="O16" s="367">
        <v>140000000000</v>
      </c>
      <c r="P16" s="367">
        <v>99220855394</v>
      </c>
      <c r="Q16" s="367">
        <v>41148220330</v>
      </c>
      <c r="R16" s="367">
        <v>369075724</v>
      </c>
      <c r="S16" s="130">
        <f>P16/O16</f>
        <v>0.70872039567142853</v>
      </c>
      <c r="T16" s="130">
        <f>Q16/O16</f>
        <v>0.29391585949999999</v>
      </c>
      <c r="U16" s="456">
        <f>R16/O16</f>
        <v>2.6362551714285715E-3</v>
      </c>
      <c r="V16" s="461"/>
      <c r="W16" s="462"/>
      <c r="AM16" s="85"/>
      <c r="AN16" s="88"/>
      <c r="AO16" s="86"/>
      <c r="AP16" s="86"/>
      <c r="AQ16" s="86"/>
      <c r="AR16" s="86"/>
      <c r="AS16" s="21"/>
    </row>
    <row r="17" spans="2:45" ht="24.95" customHeight="1">
      <c r="B17" s="125">
        <v>2020011000141</v>
      </c>
      <c r="C17" s="126" t="s">
        <v>87</v>
      </c>
      <c r="D17" s="368">
        <v>672890022</v>
      </c>
      <c r="E17" s="369">
        <v>656503355</v>
      </c>
      <c r="F17" s="369">
        <v>373801353</v>
      </c>
      <c r="G17" s="369">
        <v>333543327</v>
      </c>
      <c r="H17" s="369">
        <v>333109454</v>
      </c>
      <c r="I17" s="127">
        <v>0.56938224329409559</v>
      </c>
      <c r="J17" s="127">
        <v>0.89230101582858634</v>
      </c>
      <c r="K17" s="137">
        <v>0.89114031109459357</v>
      </c>
      <c r="L17" s="369">
        <v>37858026</v>
      </c>
      <c r="M17" s="378">
        <v>0</v>
      </c>
      <c r="N17" s="384">
        <v>800429045</v>
      </c>
      <c r="O17" s="369">
        <v>800429045</v>
      </c>
      <c r="P17" s="369">
        <v>635704710</v>
      </c>
      <c r="Q17" s="369">
        <v>141403333</v>
      </c>
      <c r="R17" s="369">
        <v>141403333</v>
      </c>
      <c r="S17" s="127">
        <f>P17/O17</f>
        <v>0.79420495042130812</v>
      </c>
      <c r="T17" s="127">
        <f>Q17/O17</f>
        <v>0.17665942269748594</v>
      </c>
      <c r="U17" s="455">
        <f>R17/O17</f>
        <v>0.17665942269748594</v>
      </c>
      <c r="V17" s="461"/>
      <c r="W17" s="462"/>
      <c r="AM17" s="85"/>
      <c r="AN17" s="88"/>
      <c r="AO17" s="86"/>
      <c r="AP17" s="86"/>
      <c r="AQ17" s="86"/>
      <c r="AR17" s="86"/>
      <c r="AS17" s="21"/>
    </row>
    <row r="18" spans="2:45" ht="24.95" customHeight="1" thickBot="1">
      <c r="B18" s="131">
        <v>2018011001048</v>
      </c>
      <c r="C18" s="132" t="s">
        <v>88</v>
      </c>
      <c r="D18" s="370">
        <v>246276000000</v>
      </c>
      <c r="E18" s="371">
        <v>164228989850</v>
      </c>
      <c r="F18" s="371">
        <v>155310032439.10001</v>
      </c>
      <c r="G18" s="371">
        <v>18058758425</v>
      </c>
      <c r="H18" s="371">
        <v>18051192298</v>
      </c>
      <c r="I18" s="200">
        <v>0.9456919425794057</v>
      </c>
      <c r="J18" s="201">
        <v>0.1162755434493981</v>
      </c>
      <c r="K18" s="202">
        <v>0.11622682716957267</v>
      </c>
      <c r="L18" s="371">
        <v>137251274014.10001</v>
      </c>
      <c r="M18" s="381">
        <v>80907552477.100006</v>
      </c>
      <c r="N18" s="386">
        <v>200000000000</v>
      </c>
      <c r="O18" s="371">
        <v>200000000000</v>
      </c>
      <c r="P18" s="371">
        <v>112781527728</v>
      </c>
      <c r="Q18" s="371">
        <v>8914602829</v>
      </c>
      <c r="R18" s="371">
        <v>8914602829</v>
      </c>
      <c r="S18" s="200">
        <f>P18/O18</f>
        <v>0.56390763864000004</v>
      </c>
      <c r="T18" s="201">
        <f>Q18/O18</f>
        <v>4.4573014144999999E-2</v>
      </c>
      <c r="U18" s="457">
        <f>R18/O18</f>
        <v>4.4573014144999999E-2</v>
      </c>
      <c r="V18" s="461"/>
      <c r="W18" s="462"/>
    </row>
    <row r="19" spans="2:45" ht="24.95" customHeight="1" thickTop="1" thickBot="1">
      <c r="B19" s="490" t="s">
        <v>89</v>
      </c>
      <c r="C19" s="491"/>
      <c r="D19" s="439">
        <f>SUM(D14:D18)</f>
        <v>710775890022</v>
      </c>
      <c r="E19" s="440">
        <f t="shared" ref="E19" si="8">SUM(E14:E18)</f>
        <v>509964038131</v>
      </c>
      <c r="F19" s="440">
        <f t="shared" ref="F19" si="9">SUM(F14:F18)</f>
        <v>493973814561.22998</v>
      </c>
      <c r="G19" s="440">
        <f t="shared" ref="G19" si="10">SUM(G14:G18)</f>
        <v>33086178641.5</v>
      </c>
      <c r="H19" s="440">
        <f t="shared" ref="H19" si="11">SUM(H14:H18)</f>
        <v>33069278641.5</v>
      </c>
      <c r="I19" s="441">
        <f>F19/$E19</f>
        <v>0.96864440945998154</v>
      </c>
      <c r="J19" s="441">
        <f t="shared" ref="J19" si="12">G19/$E19</f>
        <v>6.4879434955373835E-2</v>
      </c>
      <c r="K19" s="442">
        <f>H19/$F19</f>
        <v>6.6945408170823062E-2</v>
      </c>
      <c r="L19" s="448">
        <f>SUM(L14:L18)</f>
        <v>460885235919.72998</v>
      </c>
      <c r="M19" s="443">
        <f>SUM(M14:M18)</f>
        <v>290107117492.78003</v>
      </c>
      <c r="N19" s="440">
        <f>SUM(N14:N18)</f>
        <v>571931767045</v>
      </c>
      <c r="O19" s="440">
        <f t="shared" ref="O19" si="13">SUM(O14:O18)</f>
        <v>571931767045</v>
      </c>
      <c r="P19" s="440">
        <f t="shared" ref="P19" si="14">SUM(P14:P18)</f>
        <v>431785267227</v>
      </c>
      <c r="Q19" s="440">
        <f t="shared" ref="Q19" si="15">SUM(Q14:Q18)</f>
        <v>50856687950</v>
      </c>
      <c r="R19" s="449">
        <f t="shared" ref="R19" si="16">SUM(R14:R18)</f>
        <v>10077543344</v>
      </c>
      <c r="S19" s="441">
        <f t="shared" ref="S19:T19" si="17">P19/$O19</f>
        <v>0.75495940618564528</v>
      </c>
      <c r="T19" s="442">
        <f t="shared" si="17"/>
        <v>8.8920900849346521E-2</v>
      </c>
      <c r="U19" s="458">
        <f t="shared" ref="U19" si="18">R19/$P19</f>
        <v>2.3339247790272546E-2</v>
      </c>
      <c r="V19" s="463"/>
      <c r="W19" s="464"/>
    </row>
    <row r="20" spans="2:45">
      <c r="B20" s="73"/>
      <c r="C20" s="73"/>
      <c r="D20" s="74"/>
      <c r="E20" s="75"/>
      <c r="F20" s="75"/>
      <c r="G20" s="75"/>
      <c r="H20" s="75"/>
      <c r="I20" s="76"/>
      <c r="J20" s="76"/>
      <c r="K20" s="77"/>
      <c r="L20" s="74"/>
      <c r="M20" s="78"/>
      <c r="N20" s="78"/>
      <c r="O20" s="78"/>
      <c r="P20" s="78"/>
      <c r="Q20" s="79"/>
      <c r="R20" s="76"/>
      <c r="S20" s="80"/>
      <c r="T20" s="80"/>
      <c r="U20" s="81"/>
    </row>
    <row r="21" spans="2:45">
      <c r="B21" s="73"/>
      <c r="C21" s="73"/>
      <c r="D21" s="74"/>
      <c r="E21" s="75"/>
      <c r="F21" s="75"/>
      <c r="G21" s="75"/>
      <c r="H21" s="75"/>
      <c r="I21" s="76"/>
      <c r="J21" s="76"/>
      <c r="K21" s="77"/>
      <c r="L21" s="74"/>
      <c r="M21" s="78"/>
      <c r="N21" s="78"/>
      <c r="O21" s="78"/>
      <c r="P21" s="78"/>
      <c r="Q21" s="79"/>
      <c r="R21" s="76"/>
      <c r="S21" s="80"/>
      <c r="T21" s="80"/>
      <c r="U21" s="81"/>
    </row>
    <row r="22" spans="2:45">
      <c r="B22" s="73"/>
      <c r="C22" s="73"/>
      <c r="D22" s="74"/>
      <c r="E22" s="75"/>
      <c r="F22" s="75"/>
      <c r="G22" s="75"/>
      <c r="H22" s="75"/>
      <c r="I22" s="76"/>
      <c r="J22" s="76"/>
      <c r="K22" s="77"/>
      <c r="L22" s="74"/>
      <c r="M22" s="78"/>
      <c r="N22" s="78"/>
      <c r="O22" s="78"/>
      <c r="P22" s="78"/>
      <c r="Q22" s="79"/>
      <c r="R22" s="76"/>
      <c r="S22" s="80"/>
      <c r="T22" s="80"/>
      <c r="U22" s="81"/>
    </row>
    <row r="23" spans="2:45">
      <c r="B23" s="73"/>
      <c r="C23" s="73"/>
      <c r="D23" s="74"/>
      <c r="E23" s="75"/>
      <c r="F23" s="75"/>
      <c r="G23" s="75"/>
      <c r="H23" s="75"/>
      <c r="I23" s="76"/>
      <c r="J23" s="76"/>
      <c r="K23" s="77"/>
      <c r="L23" s="74"/>
      <c r="M23" s="78"/>
      <c r="N23" s="78"/>
      <c r="O23" s="78"/>
      <c r="P23" s="78"/>
      <c r="Q23" s="79"/>
      <c r="R23" s="76"/>
      <c r="S23" s="80"/>
      <c r="T23" s="80"/>
      <c r="U23" s="81"/>
    </row>
    <row r="24" spans="2:45">
      <c r="B24" s="73"/>
      <c r="C24" s="73"/>
      <c r="D24" s="74"/>
      <c r="E24" s="75"/>
      <c r="F24" s="75"/>
      <c r="G24" s="75"/>
      <c r="H24" s="75"/>
      <c r="I24" s="76"/>
      <c r="J24" s="76"/>
      <c r="K24" s="77"/>
      <c r="L24" s="74"/>
      <c r="M24" s="78"/>
      <c r="N24" s="78"/>
      <c r="O24" s="78"/>
      <c r="P24" s="78"/>
      <c r="Q24" s="79"/>
      <c r="R24" s="76"/>
      <c r="S24" s="80"/>
      <c r="T24" s="80"/>
      <c r="U24" s="81"/>
    </row>
    <row r="25" spans="2:45">
      <c r="B25" s="73"/>
      <c r="C25" s="73"/>
      <c r="D25" s="74"/>
      <c r="E25" s="75"/>
      <c r="F25" s="75"/>
      <c r="G25" s="75"/>
      <c r="H25" s="75"/>
      <c r="I25" s="76"/>
      <c r="J25" s="76"/>
      <c r="K25" s="77"/>
      <c r="L25" s="74"/>
      <c r="M25" s="78"/>
      <c r="N25" s="78"/>
      <c r="O25" s="78"/>
      <c r="P25" s="78"/>
      <c r="Q25" s="79"/>
      <c r="R25" s="76"/>
      <c r="S25" s="80"/>
      <c r="T25" s="80"/>
      <c r="U25" s="81"/>
    </row>
    <row r="151" spans="2:26" ht="30" customHeight="1" thickBot="1">
      <c r="B151" s="492" t="s">
        <v>92</v>
      </c>
      <c r="C151" s="492"/>
      <c r="D151" s="492"/>
      <c r="E151" s="492"/>
      <c r="F151" s="492"/>
      <c r="G151" s="492"/>
      <c r="H151" s="492"/>
      <c r="I151" s="492"/>
      <c r="J151" s="492"/>
      <c r="K151" s="492"/>
      <c r="L151" s="492"/>
      <c r="M151" s="492"/>
      <c r="N151" s="492"/>
      <c r="O151" s="492"/>
      <c r="P151" s="492"/>
      <c r="Q151" s="492"/>
      <c r="R151" s="492"/>
      <c r="S151" s="492"/>
      <c r="T151" s="492"/>
      <c r="U151" s="492"/>
    </row>
    <row r="152" spans="2:26" ht="15.75" customHeight="1" thickBot="1">
      <c r="B152" s="519" t="s">
        <v>71</v>
      </c>
      <c r="C152" s="517" t="s">
        <v>72</v>
      </c>
      <c r="D152" s="493" t="s">
        <v>93</v>
      </c>
      <c r="E152" s="494"/>
      <c r="F152" s="493" t="s">
        <v>94</v>
      </c>
      <c r="G152" s="494"/>
      <c r="H152" s="551" t="s">
        <v>39</v>
      </c>
      <c r="I152" s="551"/>
      <c r="J152" s="549" t="s">
        <v>13</v>
      </c>
      <c r="K152" s="507" t="s">
        <v>10</v>
      </c>
      <c r="L152" s="508"/>
      <c r="M152" s="508"/>
      <c r="N152" s="508"/>
      <c r="O152" s="508"/>
      <c r="P152" s="508"/>
      <c r="Q152" s="508"/>
      <c r="R152" s="508"/>
      <c r="S152" s="508"/>
      <c r="T152" s="508"/>
      <c r="U152" s="508"/>
      <c r="V152" s="509"/>
      <c r="W152" s="501" t="s">
        <v>22</v>
      </c>
      <c r="X152" s="502"/>
      <c r="Y152" s="503"/>
      <c r="Z152" s="499" t="s">
        <v>95</v>
      </c>
    </row>
    <row r="153" spans="2:26" ht="24" customHeight="1" thickBot="1">
      <c r="B153" s="520"/>
      <c r="C153" s="518"/>
      <c r="D153" s="495"/>
      <c r="E153" s="496"/>
      <c r="F153" s="495"/>
      <c r="G153" s="496"/>
      <c r="H153" s="552"/>
      <c r="I153" s="552"/>
      <c r="J153" s="550"/>
      <c r="K153" s="545">
        <v>2023</v>
      </c>
      <c r="L153" s="546"/>
      <c r="M153" s="547"/>
      <c r="N153" s="545">
        <v>2024</v>
      </c>
      <c r="O153" s="546"/>
      <c r="P153" s="547"/>
      <c r="Q153" s="545">
        <v>2025</v>
      </c>
      <c r="R153" s="546"/>
      <c r="S153" s="547"/>
      <c r="T153" s="548">
        <v>2026</v>
      </c>
      <c r="U153" s="546"/>
      <c r="V153" s="547"/>
      <c r="W153" s="504"/>
      <c r="X153" s="505"/>
      <c r="Y153" s="506"/>
      <c r="Z153" s="500"/>
    </row>
    <row r="154" spans="2:26" ht="15" customHeight="1">
      <c r="B154" s="520"/>
      <c r="C154" s="518"/>
      <c r="D154" s="497"/>
      <c r="E154" s="498"/>
      <c r="F154" s="497"/>
      <c r="G154" s="498"/>
      <c r="H154" s="552"/>
      <c r="I154" s="552"/>
      <c r="J154" s="550"/>
      <c r="K154" s="110" t="s">
        <v>13</v>
      </c>
      <c r="L154" s="111" t="s">
        <v>96</v>
      </c>
      <c r="M154" s="111" t="s">
        <v>15</v>
      </c>
      <c r="N154" s="110" t="s">
        <v>13</v>
      </c>
      <c r="O154" s="111" t="s">
        <v>96</v>
      </c>
      <c r="P154" s="111" t="s">
        <v>15</v>
      </c>
      <c r="Q154" s="110" t="s">
        <v>13</v>
      </c>
      <c r="R154" s="111" t="s">
        <v>96</v>
      </c>
      <c r="S154" s="111" t="s">
        <v>15</v>
      </c>
      <c r="T154" s="110" t="s">
        <v>13</v>
      </c>
      <c r="U154" s="111" t="s">
        <v>96</v>
      </c>
      <c r="V154" s="111" t="s">
        <v>15</v>
      </c>
      <c r="W154" s="110" t="s">
        <v>13</v>
      </c>
      <c r="X154" s="111" t="s">
        <v>96</v>
      </c>
      <c r="Y154" s="111" t="s">
        <v>15</v>
      </c>
      <c r="Z154" s="500"/>
    </row>
    <row r="155" spans="2:26" ht="35.1" hidden="1" customHeight="1">
      <c r="B155" s="521">
        <v>2022011000082</v>
      </c>
      <c r="C155" s="480" t="s">
        <v>83</v>
      </c>
      <c r="D155" s="476" t="s">
        <v>97</v>
      </c>
      <c r="E155" s="477"/>
      <c r="F155" s="485" t="s">
        <v>98</v>
      </c>
      <c r="G155" s="486"/>
      <c r="H155" s="510" t="s">
        <v>85</v>
      </c>
      <c r="I155" s="510"/>
      <c r="J155" s="322"/>
      <c r="K155" s="98">
        <v>0</v>
      </c>
      <c r="L155" s="98">
        <v>0</v>
      </c>
      <c r="M155" s="99">
        <f>IF(K155&lt;&gt;0,L155/K155,0)</f>
        <v>0</v>
      </c>
      <c r="N155" s="98">
        <v>0</v>
      </c>
      <c r="O155" s="98">
        <v>0</v>
      </c>
      <c r="P155" s="99">
        <f>IF(N155&lt;&gt;0,O155/N155,0)</f>
        <v>0</v>
      </c>
      <c r="Q155" s="98">
        <v>0</v>
      </c>
      <c r="R155" s="98">
        <v>0</v>
      </c>
      <c r="S155" s="99">
        <f>IF(Q155&lt;&gt;0,R155/Q155,0)</f>
        <v>0</v>
      </c>
      <c r="T155" s="98">
        <v>0</v>
      </c>
      <c r="U155" s="98">
        <v>0</v>
      </c>
      <c r="V155" s="99">
        <f>IF(T155&lt;&gt;0,U155/T155,0)</f>
        <v>0</v>
      </c>
      <c r="W155" s="100">
        <f>K155+N155+Q155+T155</f>
        <v>0</v>
      </c>
      <c r="X155" s="101">
        <f t="shared" ref="X155" si="19">L155+O155+R155+U155</f>
        <v>0</v>
      </c>
      <c r="Y155" s="102" t="s">
        <v>85</v>
      </c>
      <c r="Z155" s="97"/>
    </row>
    <row r="156" spans="2:26" ht="35.1" customHeight="1">
      <c r="B156" s="521"/>
      <c r="C156" s="480"/>
      <c r="D156" s="522"/>
      <c r="E156" s="523"/>
      <c r="F156" s="485" t="s">
        <v>99</v>
      </c>
      <c r="G156" s="486"/>
      <c r="H156" s="544"/>
      <c r="I156" s="544"/>
      <c r="J156" s="324">
        <v>1</v>
      </c>
      <c r="K156" s="387">
        <v>4441</v>
      </c>
      <c r="L156" s="387">
        <v>6747</v>
      </c>
      <c r="M156" s="103">
        <f t="shared" ref="M156:M162" si="20">IF(K156&lt;&gt;0,L156/K156,0)</f>
        <v>1.5192524206259852</v>
      </c>
      <c r="N156" s="387">
        <v>5873</v>
      </c>
      <c r="O156" s="387">
        <v>3801</v>
      </c>
      <c r="P156" s="103">
        <f t="shared" ref="P156:P162" si="21">IF(N156&lt;&gt;0,O156/N156,0)</f>
        <v>0.64719904648390947</v>
      </c>
      <c r="Q156" s="387">
        <v>1356</v>
      </c>
      <c r="R156" s="387">
        <v>1422</v>
      </c>
      <c r="S156" s="103">
        <f t="shared" ref="S156:S162" si="22">IF(Q156&lt;&gt;0,R156/Q156,0)</f>
        <v>1.0486725663716814</v>
      </c>
      <c r="T156" s="387">
        <v>16771</v>
      </c>
      <c r="U156" s="387">
        <v>0</v>
      </c>
      <c r="V156" s="103">
        <f t="shared" ref="V156:V162" si="23">IF(T156&lt;&gt;0,U156/T156,0)</f>
        <v>0</v>
      </c>
      <c r="W156" s="388">
        <f t="shared" ref="W156:W162" si="24">K156+N156+Q156+T156</f>
        <v>28441</v>
      </c>
      <c r="X156" s="388">
        <f t="shared" ref="X156:X162" si="25">L156+O156+R156+U156</f>
        <v>11970</v>
      </c>
      <c r="Y156" s="102">
        <f t="shared" ref="Y156:Y162" si="26">IF(W156&lt;&gt;0,X156/W156,0)</f>
        <v>0.42087127738124541</v>
      </c>
      <c r="Z156" s="95"/>
    </row>
    <row r="157" spans="2:26" ht="35.1" customHeight="1">
      <c r="B157" s="138">
        <v>202300000000359</v>
      </c>
      <c r="C157" s="106" t="s">
        <v>84</v>
      </c>
      <c r="D157" s="474" t="s">
        <v>100</v>
      </c>
      <c r="E157" s="475"/>
      <c r="F157" s="474" t="s">
        <v>101</v>
      </c>
      <c r="G157" s="475"/>
      <c r="H157" s="555"/>
      <c r="I157" s="555"/>
      <c r="J157" s="323"/>
      <c r="K157" s="389">
        <v>0</v>
      </c>
      <c r="L157" s="389">
        <v>0</v>
      </c>
      <c r="M157" s="104">
        <f t="shared" si="20"/>
        <v>0</v>
      </c>
      <c r="N157" s="389">
        <v>0</v>
      </c>
      <c r="O157" s="389">
        <v>0</v>
      </c>
      <c r="P157" s="104">
        <f t="shared" si="21"/>
        <v>0</v>
      </c>
      <c r="Q157" s="389">
        <v>1</v>
      </c>
      <c r="R157" s="389">
        <v>1</v>
      </c>
      <c r="S157" s="104">
        <f t="shared" si="22"/>
        <v>1</v>
      </c>
      <c r="T157" s="389">
        <v>0</v>
      </c>
      <c r="U157" s="389">
        <v>0</v>
      </c>
      <c r="V157" s="104">
        <f t="shared" si="23"/>
        <v>0</v>
      </c>
      <c r="W157" s="390">
        <f t="shared" si="24"/>
        <v>1</v>
      </c>
      <c r="X157" s="390">
        <f t="shared" si="25"/>
        <v>1</v>
      </c>
      <c r="Y157" s="105">
        <f t="shared" si="26"/>
        <v>1</v>
      </c>
      <c r="Z157" s="112"/>
    </row>
    <row r="158" spans="2:26" ht="35.1" customHeight="1">
      <c r="B158" s="120">
        <v>2018011001045</v>
      </c>
      <c r="C158" s="107" t="s">
        <v>86</v>
      </c>
      <c r="D158" s="483" t="s">
        <v>102</v>
      </c>
      <c r="E158" s="484"/>
      <c r="F158" s="483" t="s">
        <v>103</v>
      </c>
      <c r="G158" s="484"/>
      <c r="H158" s="544"/>
      <c r="I158" s="544"/>
      <c r="J158" s="324">
        <v>1</v>
      </c>
      <c r="K158" s="391">
        <v>52875</v>
      </c>
      <c r="L158" s="391">
        <v>0</v>
      </c>
      <c r="M158" s="99">
        <f t="shared" si="20"/>
        <v>0</v>
      </c>
      <c r="N158" s="391">
        <v>9632</v>
      </c>
      <c r="O158" s="391">
        <v>1201</v>
      </c>
      <c r="P158" s="99">
        <f t="shared" si="21"/>
        <v>0.12468853820598007</v>
      </c>
      <c r="Q158" s="391">
        <v>4852</v>
      </c>
      <c r="R158" s="391">
        <v>5504</v>
      </c>
      <c r="S158" s="99">
        <f t="shared" si="22"/>
        <v>1.1343775762572135</v>
      </c>
      <c r="T158" s="391">
        <v>12937</v>
      </c>
      <c r="U158" s="391">
        <v>0</v>
      </c>
      <c r="V158" s="99">
        <f t="shared" si="23"/>
        <v>0</v>
      </c>
      <c r="W158" s="388">
        <f t="shared" si="24"/>
        <v>80296</v>
      </c>
      <c r="X158" s="388">
        <f t="shared" si="25"/>
        <v>6705</v>
      </c>
      <c r="Y158" s="102">
        <f t="shared" si="26"/>
        <v>8.3503536913420343E-2</v>
      </c>
      <c r="Z158" s="95"/>
    </row>
    <row r="159" spans="2:26" ht="35.1" customHeight="1">
      <c r="B159" s="465">
        <v>2020011000141</v>
      </c>
      <c r="C159" s="482" t="s">
        <v>87</v>
      </c>
      <c r="D159" s="474" t="s">
        <v>104</v>
      </c>
      <c r="E159" s="475"/>
      <c r="F159" s="474" t="s">
        <v>105</v>
      </c>
      <c r="G159" s="475"/>
      <c r="H159" s="555"/>
      <c r="I159" s="555"/>
      <c r="J159" s="355">
        <v>1</v>
      </c>
      <c r="K159" s="392">
        <v>1</v>
      </c>
      <c r="L159" s="392">
        <v>1</v>
      </c>
      <c r="M159" s="104">
        <f t="shared" si="20"/>
        <v>1</v>
      </c>
      <c r="N159" s="392">
        <v>1</v>
      </c>
      <c r="O159" s="392">
        <v>1</v>
      </c>
      <c r="P159" s="104">
        <f t="shared" si="21"/>
        <v>1</v>
      </c>
      <c r="Q159" s="392">
        <v>1</v>
      </c>
      <c r="R159" s="392">
        <v>1</v>
      </c>
      <c r="S159" s="104">
        <f t="shared" si="22"/>
        <v>1</v>
      </c>
      <c r="T159" s="392">
        <v>1</v>
      </c>
      <c r="U159" s="392"/>
      <c r="V159" s="104">
        <f t="shared" si="23"/>
        <v>0</v>
      </c>
      <c r="W159" s="393">
        <f t="shared" si="24"/>
        <v>4</v>
      </c>
      <c r="X159" s="393">
        <f t="shared" si="25"/>
        <v>3</v>
      </c>
      <c r="Y159" s="105">
        <f t="shared" si="26"/>
        <v>0.75</v>
      </c>
      <c r="Z159" s="112"/>
    </row>
    <row r="160" spans="2:26" ht="35.1" customHeight="1">
      <c r="B160" s="465"/>
      <c r="C160" s="482"/>
      <c r="D160" s="474" t="s">
        <v>106</v>
      </c>
      <c r="E160" s="475"/>
      <c r="F160" s="474" t="s">
        <v>107</v>
      </c>
      <c r="G160" s="475"/>
      <c r="H160" s="555"/>
      <c r="I160" s="555"/>
      <c r="J160" s="355">
        <v>1</v>
      </c>
      <c r="K160" s="389">
        <v>1</v>
      </c>
      <c r="L160" s="389">
        <v>1</v>
      </c>
      <c r="M160" s="104">
        <f t="shared" ref="M160:M161" si="27">IF(K160&lt;&gt;0,L160/K160,0)</f>
        <v>1</v>
      </c>
      <c r="N160" s="389">
        <v>1</v>
      </c>
      <c r="O160" s="389">
        <v>1</v>
      </c>
      <c r="P160" s="104">
        <f t="shared" ref="P160:P161" si="28">IF(N160&lt;&gt;0,O160/N160,0)</f>
        <v>1</v>
      </c>
      <c r="Q160" s="389">
        <v>1</v>
      </c>
      <c r="R160" s="389">
        <v>1</v>
      </c>
      <c r="S160" s="104">
        <f t="shared" ref="S160:S161" si="29">IF(Q160&lt;&gt;0,R160/Q160,0)</f>
        <v>1</v>
      </c>
      <c r="T160" s="389">
        <v>1</v>
      </c>
      <c r="U160" s="389"/>
      <c r="V160" s="104">
        <f t="shared" ref="V160" si="30">IF(T160&lt;&gt;0,U160/T160,0)</f>
        <v>0</v>
      </c>
      <c r="W160" s="390">
        <f t="shared" ref="W160" si="31">K160+N160+Q160+T160</f>
        <v>4</v>
      </c>
      <c r="X160" s="390">
        <f t="shared" ref="X160" si="32">L160+O160+R160+U160</f>
        <v>3</v>
      </c>
      <c r="Y160" s="105">
        <f t="shared" ref="Y160" si="33">IF(W160&lt;&gt;0,X160/W160,0)</f>
        <v>0.75</v>
      </c>
      <c r="Z160" s="112"/>
    </row>
    <row r="161" spans="2:26" ht="35.1" customHeight="1">
      <c r="B161" s="521">
        <v>2018011001048</v>
      </c>
      <c r="C161" s="480" t="s">
        <v>88</v>
      </c>
      <c r="D161" s="476" t="s">
        <v>108</v>
      </c>
      <c r="E161" s="477"/>
      <c r="F161" s="485" t="s">
        <v>109</v>
      </c>
      <c r="G161" s="486"/>
      <c r="H161" s="544"/>
      <c r="I161" s="544"/>
      <c r="J161" s="324">
        <v>1</v>
      </c>
      <c r="K161" s="387">
        <v>0</v>
      </c>
      <c r="L161" s="387">
        <v>0</v>
      </c>
      <c r="M161" s="103">
        <f t="shared" si="27"/>
        <v>0</v>
      </c>
      <c r="N161" s="387">
        <v>0</v>
      </c>
      <c r="O161" s="387">
        <v>0</v>
      </c>
      <c r="P161" s="103">
        <f t="shared" si="28"/>
        <v>0</v>
      </c>
      <c r="Q161" s="387">
        <v>28917</v>
      </c>
      <c r="R161" s="387">
        <v>0</v>
      </c>
      <c r="S161" s="103">
        <f t="shared" si="29"/>
        <v>0</v>
      </c>
      <c r="T161" s="387">
        <v>26373</v>
      </c>
      <c r="U161" s="387">
        <v>27128</v>
      </c>
      <c r="V161" s="103">
        <f t="shared" ref="V161" si="34">IF(T161&lt;&gt;0,U161/T161,0)</f>
        <v>1.0286277632427103</v>
      </c>
      <c r="W161" s="388">
        <f t="shared" ref="W161" si="35">K161+N161+Q161+T161</f>
        <v>55290</v>
      </c>
      <c r="X161" s="388">
        <f t="shared" ref="X161" si="36">L161+O161+R161+U161</f>
        <v>27128</v>
      </c>
      <c r="Y161" s="102">
        <f t="shared" ref="Y161" si="37">IF(W161&lt;&gt;0,X161/W161,0)</f>
        <v>0.49064930367155002</v>
      </c>
      <c r="Z161" s="95"/>
    </row>
    <row r="162" spans="2:26" ht="35.1" customHeight="1" thickBot="1">
      <c r="B162" s="543"/>
      <c r="C162" s="481"/>
      <c r="D162" s="478"/>
      <c r="E162" s="479"/>
      <c r="F162" s="487" t="s">
        <v>99</v>
      </c>
      <c r="G162" s="488"/>
      <c r="H162" s="528"/>
      <c r="I162" s="528"/>
      <c r="J162" s="325">
        <v>1</v>
      </c>
      <c r="K162" s="394">
        <v>7523</v>
      </c>
      <c r="L162" s="394">
        <v>0</v>
      </c>
      <c r="M162" s="108">
        <f t="shared" si="20"/>
        <v>0</v>
      </c>
      <c r="N162" s="394">
        <v>5535</v>
      </c>
      <c r="O162" s="394">
        <v>6349</v>
      </c>
      <c r="P162" s="108">
        <f t="shared" si="21"/>
        <v>1.1470641373080397</v>
      </c>
      <c r="Q162" s="394">
        <v>5638</v>
      </c>
      <c r="R162" s="394">
        <v>1025</v>
      </c>
      <c r="S162" s="108">
        <f t="shared" si="22"/>
        <v>0.18180205746718694</v>
      </c>
      <c r="T162" s="394">
        <v>11882</v>
      </c>
      <c r="U162" s="394">
        <v>0</v>
      </c>
      <c r="V162" s="108">
        <f t="shared" si="23"/>
        <v>0</v>
      </c>
      <c r="W162" s="395">
        <f t="shared" si="24"/>
        <v>30578</v>
      </c>
      <c r="X162" s="395">
        <f t="shared" si="25"/>
        <v>7374</v>
      </c>
      <c r="Y162" s="109">
        <f t="shared" si="26"/>
        <v>0.24115377068480606</v>
      </c>
      <c r="Z162" s="96"/>
    </row>
    <row r="163" spans="2:26">
      <c r="B163" s="529" t="s">
        <v>110</v>
      </c>
      <c r="C163" s="529"/>
      <c r="D163" s="529"/>
      <c r="E163" s="529"/>
      <c r="F163" s="529"/>
      <c r="G163" s="529"/>
      <c r="H163" s="529"/>
      <c r="I163" s="529"/>
      <c r="J163" s="529"/>
      <c r="K163" s="529"/>
    </row>
    <row r="201" spans="2:11" s="18" customFormat="1" ht="35.1" customHeight="1">
      <c r="B201" s="329"/>
      <c r="C201" s="262"/>
      <c r="D201" s="262"/>
      <c r="E201" s="262"/>
      <c r="F201" s="262"/>
      <c r="G201" s="262"/>
      <c r="H201" s="262"/>
      <c r="I201" s="262"/>
      <c r="J201" s="262"/>
      <c r="K201" s="262"/>
    </row>
    <row r="202" spans="2:11" ht="20.100000000000001" customHeight="1"/>
    <row r="203" spans="2:11" ht="24.95" customHeight="1" thickBot="1">
      <c r="E203" s="467" t="s">
        <v>111</v>
      </c>
      <c r="F203" s="468"/>
      <c r="G203" s="468"/>
      <c r="H203" s="468"/>
      <c r="I203" s="468"/>
      <c r="J203" s="469"/>
    </row>
    <row r="204" spans="2:11" ht="24.95" customHeight="1">
      <c r="E204" s="326" t="s">
        <v>38</v>
      </c>
      <c r="F204" s="327" t="s">
        <v>112</v>
      </c>
      <c r="G204" s="470" t="s">
        <v>39</v>
      </c>
      <c r="H204" s="470"/>
      <c r="I204" s="470"/>
      <c r="J204" s="328" t="s">
        <v>13</v>
      </c>
    </row>
    <row r="205" spans="2:11" ht="57.95" customHeight="1">
      <c r="E205" s="334" t="s">
        <v>113</v>
      </c>
      <c r="F205" s="330" t="s">
        <v>114</v>
      </c>
      <c r="G205" s="473"/>
      <c r="H205" s="473"/>
      <c r="I205" s="473"/>
      <c r="J205" s="331" t="s">
        <v>85</v>
      </c>
    </row>
    <row r="206" spans="2:11" ht="57.95" customHeight="1" thickBot="1">
      <c r="E206" s="335" t="s">
        <v>115</v>
      </c>
      <c r="F206" s="258" t="s">
        <v>114</v>
      </c>
      <c r="G206" s="471"/>
      <c r="H206" s="471"/>
      <c r="I206" s="471"/>
      <c r="J206" s="332" t="s">
        <v>85</v>
      </c>
    </row>
    <row r="207" spans="2:11" ht="24.95" customHeight="1">
      <c r="E207" s="472" t="s">
        <v>116</v>
      </c>
      <c r="F207" s="472"/>
      <c r="G207" s="472"/>
      <c r="H207" s="472"/>
      <c r="I207" s="472"/>
      <c r="J207" s="472"/>
    </row>
    <row r="208" spans="2:11" ht="24.95" customHeight="1"/>
    <row r="209" spans="3:11" ht="15.6" customHeight="1"/>
    <row r="210" spans="3:11" ht="14.1" customHeight="1">
      <c r="C210" s="275"/>
      <c r="D210" s="275"/>
      <c r="E210" s="275"/>
      <c r="F210" s="275"/>
      <c r="G210" s="275"/>
      <c r="H210" s="275"/>
      <c r="I210" s="275"/>
      <c r="J210" s="275"/>
      <c r="K210" s="275"/>
    </row>
    <row r="240" spans="2:11" ht="15.6">
      <c r="B240" s="541"/>
      <c r="C240" s="542"/>
      <c r="D240" s="542"/>
      <c r="E240" s="542"/>
      <c r="F240" s="542"/>
      <c r="G240" s="542"/>
      <c r="H240" s="542"/>
      <c r="I240" s="542"/>
      <c r="J240" s="542"/>
      <c r="K240" s="542"/>
    </row>
    <row r="241" spans="2:13" ht="15" customHeight="1" thickBot="1">
      <c r="B241" s="530" t="s">
        <v>71</v>
      </c>
      <c r="C241" s="532" t="s">
        <v>72</v>
      </c>
      <c r="D241" s="534" t="s">
        <v>10</v>
      </c>
      <c r="E241" s="535"/>
      <c r="F241" s="535"/>
      <c r="G241" s="535"/>
      <c r="H241" s="535"/>
      <c r="I241" s="535"/>
      <c r="J241" s="535"/>
      <c r="K241" s="536"/>
      <c r="L241" s="553"/>
      <c r="M241" s="554"/>
    </row>
    <row r="242" spans="2:13" ht="15" customHeight="1" thickBot="1">
      <c r="B242" s="530"/>
      <c r="C242" s="532"/>
      <c r="D242" s="466">
        <v>2023</v>
      </c>
      <c r="E242" s="466"/>
      <c r="F242" s="466">
        <v>2024</v>
      </c>
      <c r="G242" s="466"/>
      <c r="H242" s="466">
        <v>2025</v>
      </c>
      <c r="I242" s="466"/>
      <c r="J242" s="537">
        <v>2026</v>
      </c>
      <c r="K242" s="537"/>
      <c r="L242" s="534" t="s">
        <v>117</v>
      </c>
      <c r="M242" s="535"/>
    </row>
    <row r="243" spans="2:13" ht="14.45" thickBot="1">
      <c r="B243" s="531"/>
      <c r="C243" s="533"/>
      <c r="D243" s="196" t="s">
        <v>113</v>
      </c>
      <c r="E243" s="196" t="s">
        <v>115</v>
      </c>
      <c r="F243" s="196" t="s">
        <v>113</v>
      </c>
      <c r="G243" s="196" t="s">
        <v>115</v>
      </c>
      <c r="H243" s="196" t="s">
        <v>113</v>
      </c>
      <c r="I243" s="196" t="s">
        <v>115</v>
      </c>
      <c r="J243" s="196" t="s">
        <v>113</v>
      </c>
      <c r="K243" s="196" t="s">
        <v>115</v>
      </c>
      <c r="L243" s="353" t="s">
        <v>113</v>
      </c>
      <c r="M243" s="197" t="s">
        <v>115</v>
      </c>
    </row>
    <row r="244" spans="2:13">
      <c r="B244" s="121">
        <v>2022011000082</v>
      </c>
      <c r="C244" s="122" t="s">
        <v>83</v>
      </c>
      <c r="D244" s="396">
        <v>0</v>
      </c>
      <c r="E244" s="399">
        <v>0</v>
      </c>
      <c r="F244" s="396">
        <v>19</v>
      </c>
      <c r="G244" s="399">
        <v>19</v>
      </c>
      <c r="H244" s="396">
        <v>30</v>
      </c>
      <c r="I244" s="399">
        <v>30</v>
      </c>
      <c r="J244" s="396">
        <v>0</v>
      </c>
      <c r="K244" s="399">
        <v>0</v>
      </c>
      <c r="L244" s="396">
        <f>D244+F244+H244+J244</f>
        <v>49</v>
      </c>
      <c r="M244" s="402">
        <f>E244+G244+I244+K244</f>
        <v>49</v>
      </c>
    </row>
    <row r="245" spans="2:13">
      <c r="B245" s="125">
        <v>2018011001045</v>
      </c>
      <c r="C245" s="126" t="s">
        <v>86</v>
      </c>
      <c r="D245" s="397">
        <v>15</v>
      </c>
      <c r="E245" s="400">
        <v>15</v>
      </c>
      <c r="F245" s="397">
        <v>0</v>
      </c>
      <c r="G245" s="400">
        <v>0</v>
      </c>
      <c r="H245" s="397">
        <v>30</v>
      </c>
      <c r="I245" s="400">
        <v>30</v>
      </c>
      <c r="J245" s="397">
        <v>0</v>
      </c>
      <c r="K245" s="400">
        <v>0</v>
      </c>
      <c r="L245" s="397">
        <f t="shared" ref="L245:L246" si="38">D245+F245+H245+J245</f>
        <v>45</v>
      </c>
      <c r="M245" s="403">
        <f t="shared" ref="M245:M246" si="39">E245+G245+I245+K245</f>
        <v>45</v>
      </c>
    </row>
    <row r="246" spans="2:13" ht="14.45" thickBot="1">
      <c r="B246" s="131">
        <v>2018011001048</v>
      </c>
      <c r="C246" s="132" t="s">
        <v>88</v>
      </c>
      <c r="D246" s="398">
        <v>9</v>
      </c>
      <c r="E246" s="401">
        <v>12</v>
      </c>
      <c r="F246" s="398">
        <v>6</v>
      </c>
      <c r="G246" s="401">
        <v>23</v>
      </c>
      <c r="H246" s="398">
        <v>3</v>
      </c>
      <c r="I246" s="401">
        <v>5</v>
      </c>
      <c r="J246" s="398">
        <v>1</v>
      </c>
      <c r="K246" s="401">
        <v>4</v>
      </c>
      <c r="L246" s="398">
        <f t="shared" si="38"/>
        <v>19</v>
      </c>
      <c r="M246" s="404">
        <f t="shared" si="39"/>
        <v>44</v>
      </c>
    </row>
    <row r="247" spans="2:13" ht="15" thickTop="1" thickBot="1">
      <c r="B247" s="538" t="s">
        <v>89</v>
      </c>
      <c r="C247" s="539"/>
      <c r="D247" s="198">
        <f>SUM(D244:D246)</f>
        <v>24</v>
      </c>
      <c r="E247" s="199">
        <f t="shared" ref="E247:K247" si="40">SUM(E244:E246)</f>
        <v>27</v>
      </c>
      <c r="F247" s="199">
        <f t="shared" si="40"/>
        <v>25</v>
      </c>
      <c r="G247" s="199">
        <f t="shared" si="40"/>
        <v>42</v>
      </c>
      <c r="H247" s="199">
        <f t="shared" si="40"/>
        <v>63</v>
      </c>
      <c r="I247" s="199">
        <f t="shared" si="40"/>
        <v>65</v>
      </c>
      <c r="J247" s="199">
        <f t="shared" si="40"/>
        <v>1</v>
      </c>
      <c r="K247" s="199">
        <f t="shared" si="40"/>
        <v>4</v>
      </c>
      <c r="L247" s="198">
        <f>SUM(L244:L246)</f>
        <v>113</v>
      </c>
      <c r="M247" s="354">
        <f>SUM(M244:M246)</f>
        <v>138</v>
      </c>
    </row>
    <row r="248" spans="2:13">
      <c r="B248" s="472" t="s">
        <v>118</v>
      </c>
      <c r="C248" s="472"/>
      <c r="D248" s="472"/>
      <c r="E248" s="472"/>
      <c r="F248" s="472"/>
      <c r="G248" s="472"/>
    </row>
    <row r="250" spans="2:13" s="18" customFormat="1" ht="34.5" customHeight="1">
      <c r="E250" s="540" t="s">
        <v>119</v>
      </c>
      <c r="F250" s="540"/>
      <c r="G250" s="540"/>
      <c r="H250" s="540"/>
      <c r="I250" s="540"/>
      <c r="J250" s="540"/>
    </row>
    <row r="251" spans="2:13" s="18" customFormat="1" ht="30" customHeight="1" thickBot="1">
      <c r="E251" s="467" t="s">
        <v>120</v>
      </c>
      <c r="F251" s="468"/>
      <c r="G251" s="468"/>
      <c r="H251" s="468"/>
      <c r="I251" s="468"/>
      <c r="J251" s="469"/>
    </row>
    <row r="252" spans="2:13" ht="30" customHeight="1">
      <c r="E252" s="326" t="s">
        <v>38</v>
      </c>
      <c r="F252" s="327" t="s">
        <v>112</v>
      </c>
      <c r="G252" s="470" t="s">
        <v>39</v>
      </c>
      <c r="H252" s="470"/>
      <c r="I252" s="470"/>
      <c r="J252" s="328" t="s">
        <v>13</v>
      </c>
    </row>
    <row r="253" spans="2:13" ht="57.95" customHeight="1" thickBot="1">
      <c r="E253" s="295" t="s">
        <v>120</v>
      </c>
      <c r="F253" s="279" t="s">
        <v>114</v>
      </c>
      <c r="G253" s="556"/>
      <c r="H253" s="557"/>
      <c r="I253" s="558"/>
      <c r="J253" s="280" t="s">
        <v>85</v>
      </c>
    </row>
    <row r="254" spans="2:13" ht="24.95" customHeight="1">
      <c r="E254" s="529" t="s">
        <v>121</v>
      </c>
      <c r="F254" s="529"/>
      <c r="G254" s="529"/>
    </row>
    <row r="255" spans="2:13" ht="24.95" customHeight="1"/>
    <row r="279" spans="5:10" ht="14.45" thickBot="1"/>
    <row r="280" spans="5:10" ht="14.45" thickBot="1">
      <c r="E280" s="560" t="s">
        <v>122</v>
      </c>
      <c r="F280" s="562" t="s">
        <v>10</v>
      </c>
      <c r="G280" s="562"/>
      <c r="H280" s="562"/>
      <c r="I280" s="562"/>
      <c r="J280" s="534" t="s">
        <v>117</v>
      </c>
    </row>
    <row r="281" spans="5:10">
      <c r="E281" s="561"/>
      <c r="F281" s="294">
        <v>2023</v>
      </c>
      <c r="G281" s="294">
        <v>2024</v>
      </c>
      <c r="H281" s="294">
        <v>2025</v>
      </c>
      <c r="I281" s="294">
        <v>2026</v>
      </c>
      <c r="J281" s="559"/>
    </row>
    <row r="282" spans="5:10" ht="24.95" customHeight="1">
      <c r="E282" s="291" t="s">
        <v>123</v>
      </c>
      <c r="F282" s="405">
        <v>3</v>
      </c>
      <c r="G282" s="405">
        <v>2</v>
      </c>
      <c r="H282" s="405">
        <v>2</v>
      </c>
      <c r="I282" s="405">
        <v>1</v>
      </c>
      <c r="J282" s="406">
        <f>SUM(F282:I282)</f>
        <v>8</v>
      </c>
    </row>
    <row r="283" spans="5:10" ht="24.95" customHeight="1">
      <c r="E283" s="291" t="s">
        <v>124</v>
      </c>
      <c r="F283" s="407">
        <v>8</v>
      </c>
      <c r="G283" s="407">
        <v>16</v>
      </c>
      <c r="H283" s="407">
        <v>2</v>
      </c>
      <c r="I283" s="407">
        <v>0</v>
      </c>
      <c r="J283" s="408">
        <f t="shared" ref="J283:J284" si="41">SUM(F283:I283)</f>
        <v>26</v>
      </c>
    </row>
    <row r="284" spans="5:10" ht="24.95" customHeight="1">
      <c r="E284" s="291" t="s">
        <v>125</v>
      </c>
      <c r="F284" s="413">
        <v>8</v>
      </c>
      <c r="G284" s="413">
        <v>16</v>
      </c>
      <c r="H284" s="413">
        <v>2</v>
      </c>
      <c r="I284" s="413">
        <v>0</v>
      </c>
      <c r="J284" s="414">
        <f t="shared" si="41"/>
        <v>26</v>
      </c>
    </row>
    <row r="285" spans="5:10" ht="14.45" thickBot="1">
      <c r="E285" s="306" t="s">
        <v>126</v>
      </c>
      <c r="F285" s="307">
        <f>SUM(F283+F282)</f>
        <v>11</v>
      </c>
      <c r="G285" s="308">
        <f t="shared" ref="G285:I285" si="42">SUM(G283+G282)</f>
        <v>18</v>
      </c>
      <c r="H285" s="308">
        <f t="shared" si="42"/>
        <v>4</v>
      </c>
      <c r="I285" s="308">
        <f t="shared" si="42"/>
        <v>1</v>
      </c>
      <c r="J285" s="309">
        <f>SUM(F285:I285)</f>
        <v>34</v>
      </c>
    </row>
    <row r="286" spans="5:10">
      <c r="E286" s="529" t="s">
        <v>121</v>
      </c>
      <c r="F286" s="529"/>
      <c r="G286" s="529"/>
    </row>
  </sheetData>
  <mergeCells count="81">
    <mergeCell ref="E286:G286"/>
    <mergeCell ref="B248:G248"/>
    <mergeCell ref="L242:M242"/>
    <mergeCell ref="L241:M241"/>
    <mergeCell ref="H157:I157"/>
    <mergeCell ref="H158:I158"/>
    <mergeCell ref="H159:I159"/>
    <mergeCell ref="H160:I160"/>
    <mergeCell ref="H161:I161"/>
    <mergeCell ref="D158:E158"/>
    <mergeCell ref="G252:I252"/>
    <mergeCell ref="G253:I253"/>
    <mergeCell ref="J280:J281"/>
    <mergeCell ref="E254:G254"/>
    <mergeCell ref="E280:E281"/>
    <mergeCell ref="F280:I280"/>
    <mergeCell ref="H156:I156"/>
    <mergeCell ref="K153:M153"/>
    <mergeCell ref="N153:P153"/>
    <mergeCell ref="Q153:S153"/>
    <mergeCell ref="T153:V153"/>
    <mergeCell ref="J152:J154"/>
    <mergeCell ref="H152:I154"/>
    <mergeCell ref="E251:J251"/>
    <mergeCell ref="H162:I162"/>
    <mergeCell ref="B163:K163"/>
    <mergeCell ref="B241:B243"/>
    <mergeCell ref="C241:C243"/>
    <mergeCell ref="D241:K241"/>
    <mergeCell ref="H242:I242"/>
    <mergeCell ref="J242:K242"/>
    <mergeCell ref="B247:C247"/>
    <mergeCell ref="E250:J250"/>
    <mergeCell ref="B240:K240"/>
    <mergeCell ref="B161:B162"/>
    <mergeCell ref="B2:U2"/>
    <mergeCell ref="B12:B13"/>
    <mergeCell ref="C12:C13"/>
    <mergeCell ref="B3:B4"/>
    <mergeCell ref="C3:C4"/>
    <mergeCell ref="B10:C10"/>
    <mergeCell ref="F156:G156"/>
    <mergeCell ref="F157:G157"/>
    <mergeCell ref="C155:C156"/>
    <mergeCell ref="C152:C154"/>
    <mergeCell ref="B152:B154"/>
    <mergeCell ref="B155:B156"/>
    <mergeCell ref="D152:E154"/>
    <mergeCell ref="D155:E156"/>
    <mergeCell ref="D157:E157"/>
    <mergeCell ref="AN3:AS3"/>
    <mergeCell ref="B19:C19"/>
    <mergeCell ref="B151:U151"/>
    <mergeCell ref="F152:G154"/>
    <mergeCell ref="F155:G155"/>
    <mergeCell ref="Z152:Z154"/>
    <mergeCell ref="W152:Y153"/>
    <mergeCell ref="K152:V152"/>
    <mergeCell ref="H155:I155"/>
    <mergeCell ref="D3:M3"/>
    <mergeCell ref="D12:M12"/>
    <mergeCell ref="N3:W3"/>
    <mergeCell ref="N12:U12"/>
    <mergeCell ref="F158:G158"/>
    <mergeCell ref="F159:G159"/>
    <mergeCell ref="F160:G160"/>
    <mergeCell ref="F161:G161"/>
    <mergeCell ref="F162:G162"/>
    <mergeCell ref="B159:B160"/>
    <mergeCell ref="D242:E242"/>
    <mergeCell ref="F242:G242"/>
    <mergeCell ref="E203:J203"/>
    <mergeCell ref="G204:I204"/>
    <mergeCell ref="G206:I206"/>
    <mergeCell ref="E207:J207"/>
    <mergeCell ref="G205:I205"/>
    <mergeCell ref="D159:E159"/>
    <mergeCell ref="D160:E160"/>
    <mergeCell ref="D161:E162"/>
    <mergeCell ref="C161:C162"/>
    <mergeCell ref="C159:C160"/>
  </mergeCells>
  <pageMargins left="0.7" right="0.7" top="0.75" bottom="0.75" header="0.3" footer="0.3"/>
  <drawing r:id="rId1"/>
  <legacyDrawing r:id="rId2"/>
  <extLst>
    <ext xmlns:x14="http://schemas.microsoft.com/office/spreadsheetml/2009/9/main" uri="{05C60535-1F16-4fd2-B633-F4F36F0B64E0}">
      <x14:sparklineGroups xmlns:xm="http://schemas.microsoft.com/office/excel/2006/main">
        <x14:sparklineGroup manualMax="4" manualMin="0" type="column" displayEmptyCellsAs="gap" first="1" displayXAxis="1" minAxisType="custom" maxAxisType="custom" xr2:uid="{D43D1A29-DF05-434A-BDB0-606716FAC201}">
          <x14:colorSeries theme="9"/>
          <x14:colorNegative rgb="FFD00000"/>
          <x14:colorAxis rgb="FF000000"/>
          <x14:colorMarkers rgb="FFD00000"/>
          <x14:colorFirst theme="4"/>
          <x14:colorLast rgb="FFD00000"/>
          <x14:colorHigh rgb="FFD00000"/>
          <x14:colorLow rgb="FFD00000"/>
          <x14:sparklines>
            <x14:sparkline>
              <xm:f>'4-EJECUCIÓN'!W160:X160</xm:f>
              <xm:sqref>Z160</xm:sqref>
            </x14:sparkline>
          </x14:sparklines>
        </x14:sparklineGroup>
        <x14:sparklineGroup manualMax="80000" manualMin="0" type="column" displayEmptyCellsAs="gap" first="1" displayXAxis="1" minAxisType="custom" maxAxisType="custom" xr2:uid="{A6712A57-C4D5-46F4-AD85-86A75B8D3C0C}">
          <x14:colorSeries theme="9"/>
          <x14:colorNegative rgb="FFD00000"/>
          <x14:colorAxis rgb="FF000000"/>
          <x14:colorMarkers rgb="FFD00000"/>
          <x14:colorFirst theme="4"/>
          <x14:colorLast rgb="FFD00000"/>
          <x14:colorHigh rgb="FFD00000"/>
          <x14:colorLow rgb="FFD00000"/>
          <x14:sparklines>
            <x14:sparkline>
              <xm:f>'4-EJECUCIÓN'!W155:X155</xm:f>
              <xm:sqref>Z155</xm:sqref>
            </x14:sparkline>
          </x14:sparklines>
        </x14:sparklineGroup>
        <x14:sparklineGroup manualMax="80000" manualMin="0" type="column" displayEmptyCellsAs="gap" first="1" displayXAxis="1" minAxisType="custom" maxAxisType="custom" xr2:uid="{BC5C8818-85F5-4F98-8E9A-50D749B93E2E}">
          <x14:colorSeries theme="9"/>
          <x14:colorNegative rgb="FFD00000"/>
          <x14:colorAxis rgb="FF000000"/>
          <x14:colorMarkers rgb="FFD00000"/>
          <x14:colorFirst theme="4"/>
          <x14:colorLast rgb="FFD00000"/>
          <x14:colorHigh rgb="FFD00000"/>
          <x14:colorLow rgb="FFD00000"/>
          <x14:sparklines>
            <x14:sparkline>
              <xm:f>'4-EJECUCIÓN'!W156:X156</xm:f>
              <xm:sqref>Z156</xm:sqref>
            </x14:sparkline>
          </x14:sparklines>
        </x14:sparklineGroup>
        <x14:sparklineGroup type="column" displayEmptyCellsAs="gap" first="1" displayXAxis="1" xr2:uid="{7C520D5B-D598-4F1C-BD10-6B8B3597801C}">
          <x14:colorSeries theme="9"/>
          <x14:colorNegative rgb="FFD00000"/>
          <x14:colorAxis rgb="FF000000"/>
          <x14:colorMarkers rgb="FFD00000"/>
          <x14:colorFirst theme="4"/>
          <x14:colorLast rgb="FFD00000"/>
          <x14:colorHigh rgb="FFD00000"/>
          <x14:colorLow rgb="FFD00000"/>
          <x14:sparklines>
            <x14:sparkline>
              <xm:f>'4-EJECUCIÓN'!W157:X157</xm:f>
              <xm:sqref>Z157</xm:sqref>
            </x14:sparkline>
          </x14:sparklines>
        </x14:sparklineGroup>
        <x14:sparklineGroup manualMax="80000" manualMin="0" type="column" displayEmptyCellsAs="gap" first="1" displayXAxis="1" minAxisType="custom" maxAxisType="custom" xr2:uid="{AD9E7E73-28EF-425E-81A8-D364BFA6DAD1}">
          <x14:colorSeries theme="9"/>
          <x14:colorNegative rgb="FFD00000"/>
          <x14:colorAxis rgb="FF000000"/>
          <x14:colorMarkers rgb="FFD00000"/>
          <x14:colorFirst theme="4"/>
          <x14:colorLast rgb="FFD00000"/>
          <x14:colorHigh rgb="FFD00000"/>
          <x14:colorLow rgb="FFD00000"/>
          <x14:sparklines>
            <x14:sparkline>
              <xm:f>'4-EJECUCIÓN'!W158:X158</xm:f>
              <xm:sqref>Z158</xm:sqref>
            </x14:sparkline>
          </x14:sparklines>
        </x14:sparklineGroup>
        <x14:sparklineGroup manualMax="4" manualMin="0" type="column" displayEmptyCellsAs="gap" first="1" displayXAxis="1" minAxisType="custom" maxAxisType="custom" xr2:uid="{2ABFE8E9-872C-4D92-8B38-1B39E4B68251}">
          <x14:colorSeries theme="9"/>
          <x14:colorNegative rgb="FFD00000"/>
          <x14:colorAxis rgb="FF000000"/>
          <x14:colorMarkers rgb="FFD00000"/>
          <x14:colorFirst theme="4"/>
          <x14:colorLast rgb="FFD00000"/>
          <x14:colorHigh rgb="FFD00000"/>
          <x14:colorLow rgb="FFD00000"/>
          <x14:sparklines>
            <x14:sparkline>
              <xm:f>'4-EJECUCIÓN'!W159:X159</xm:f>
              <xm:sqref>Z159</xm:sqref>
            </x14:sparkline>
          </x14:sparklines>
        </x14:sparklineGroup>
        <x14:sparklineGroup manualMax="80000" manualMin="0" type="column" displayEmptyCellsAs="gap" first="1" displayXAxis="1" minAxisType="custom" maxAxisType="custom" xr2:uid="{082BD089-2A43-4826-B119-68D710B0E371}">
          <x14:colorSeries theme="9"/>
          <x14:colorNegative rgb="FFD00000"/>
          <x14:colorAxis rgb="FF000000"/>
          <x14:colorMarkers rgb="FFD00000"/>
          <x14:colorFirst theme="4"/>
          <x14:colorLast rgb="FFD00000"/>
          <x14:colorHigh rgb="FFD00000"/>
          <x14:colorLow rgb="FFD00000"/>
          <x14:sparklines>
            <x14:sparkline>
              <xm:f>'4-EJECUCIÓN'!W161:X161</xm:f>
              <xm:sqref>Z161</xm:sqref>
            </x14:sparkline>
          </x14:sparklines>
        </x14:sparklineGroup>
        <x14:sparklineGroup manualMax="80000" manualMin="0" type="column" displayEmptyCellsAs="gap" first="1" displayXAxis="1" minAxisType="custom" maxAxisType="custom" xr2:uid="{E5ADB135-6DCA-4F93-B01B-F411DE33C158}">
          <x14:colorSeries theme="9"/>
          <x14:colorNegative rgb="FFD00000"/>
          <x14:colorAxis rgb="FF000000"/>
          <x14:colorMarkers rgb="FFD00000"/>
          <x14:colorFirst theme="4"/>
          <x14:colorLast rgb="FFD00000"/>
          <x14:colorHigh rgb="FFD00000"/>
          <x14:colorLow rgb="FFD00000"/>
          <x14:sparklines>
            <x14:sparkline>
              <xm:f>'4-EJECUCIÓN'!W162:X162</xm:f>
              <xm:sqref>Z162</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P259"/>
  <sheetViews>
    <sheetView showGridLines="0" zoomScale="115" zoomScaleNormal="115" workbookViewId="0">
      <selection activeCell="H258" sqref="H258"/>
    </sheetView>
  </sheetViews>
  <sheetFormatPr defaultColWidth="8.7109375" defaultRowHeight="13.9"/>
  <cols>
    <col min="1" max="1" width="8.7109375" style="16"/>
    <col min="2" max="2" width="14.7109375" style="16" customWidth="1"/>
    <col min="3" max="3" width="18.85546875" style="16" customWidth="1"/>
    <col min="4" max="4" width="30.5703125" style="16" customWidth="1"/>
    <col min="5" max="5" width="16.5703125" style="16" customWidth="1"/>
    <col min="6" max="6" width="16.7109375" style="16" customWidth="1"/>
    <col min="7" max="7" width="15.85546875" style="16" bestFit="1" customWidth="1"/>
    <col min="8" max="8" width="30.5703125" style="16" customWidth="1"/>
    <col min="9" max="9" width="16.28515625" style="16" bestFit="1" customWidth="1"/>
    <col min="10" max="10" width="30.5703125" style="16" customWidth="1"/>
    <col min="11" max="11" width="17.140625" style="16" bestFit="1" customWidth="1"/>
    <col min="12" max="12" width="30.5703125" style="16" customWidth="1"/>
    <col min="13" max="13" width="13.85546875" style="16" customWidth="1"/>
    <col min="14" max="14" width="30.5703125" style="16" customWidth="1"/>
    <col min="15" max="15" width="17" style="16" customWidth="1"/>
    <col min="16" max="16" width="25.5703125" style="16" customWidth="1"/>
    <col min="17" max="16384" width="8.7109375" style="16"/>
  </cols>
  <sheetData>
    <row r="1" spans="3:16" ht="15" customHeight="1">
      <c r="C1" s="540" t="s">
        <v>127</v>
      </c>
      <c r="D1" s="540"/>
      <c r="E1" s="540"/>
      <c r="F1" s="540"/>
      <c r="G1" s="540"/>
      <c r="H1" s="540"/>
      <c r="I1" s="540"/>
    </row>
    <row r="2" spans="3:16">
      <c r="C2" s="540"/>
      <c r="D2" s="540"/>
      <c r="E2" s="540"/>
      <c r="F2" s="540"/>
      <c r="G2" s="540"/>
      <c r="H2" s="540"/>
      <c r="I2" s="540"/>
      <c r="J2" s="277"/>
      <c r="K2" s="277"/>
      <c r="L2" s="277"/>
      <c r="M2" s="277"/>
      <c r="N2" s="277"/>
      <c r="O2" s="277"/>
      <c r="P2" s="277"/>
    </row>
    <row r="4" spans="3:16" ht="30" customHeight="1">
      <c r="C4" s="668" t="s">
        <v>128</v>
      </c>
      <c r="D4" s="668"/>
      <c r="E4" s="668"/>
      <c r="F4" s="668"/>
      <c r="G4" s="668"/>
      <c r="H4" s="668"/>
      <c r="I4" s="668"/>
    </row>
    <row r="7" spans="3:16" s="18" customFormat="1" ht="30" customHeight="1" thickBot="1">
      <c r="C7" s="664" t="s">
        <v>129</v>
      </c>
      <c r="D7" s="664"/>
      <c r="E7" s="664"/>
      <c r="F7" s="664"/>
      <c r="G7" s="664"/>
      <c r="H7" s="664"/>
    </row>
    <row r="8" spans="3:16" ht="30" customHeight="1">
      <c r="C8" s="224" t="s">
        <v>130</v>
      </c>
      <c r="D8" s="225" t="s">
        <v>131</v>
      </c>
      <c r="E8" s="225" t="s">
        <v>132</v>
      </c>
      <c r="F8" s="665" t="s">
        <v>39</v>
      </c>
      <c r="G8" s="666"/>
      <c r="H8" s="226" t="s">
        <v>13</v>
      </c>
    </row>
    <row r="9" spans="3:16" ht="57.95" customHeight="1" thickBot="1">
      <c r="C9" s="236" t="s">
        <v>128</v>
      </c>
      <c r="D9" s="237" t="s">
        <v>133</v>
      </c>
      <c r="E9" s="237" t="s">
        <v>114</v>
      </c>
      <c r="F9" s="661"/>
      <c r="G9" s="662"/>
      <c r="H9" s="238" t="s">
        <v>134</v>
      </c>
    </row>
    <row r="10" spans="3:16" ht="24.95" customHeight="1">
      <c r="C10" s="663" t="s">
        <v>121</v>
      </c>
      <c r="D10" s="663"/>
      <c r="E10" s="663"/>
      <c r="F10" s="663"/>
      <c r="G10" s="663"/>
      <c r="H10" s="663"/>
      <c r="I10" s="275"/>
      <c r="J10" s="275"/>
      <c r="K10" s="275"/>
      <c r="L10" s="275"/>
    </row>
    <row r="11" spans="3:16" ht="24.95" customHeight="1">
      <c r="C11" s="252"/>
      <c r="D11" s="252"/>
      <c r="E11" s="252"/>
      <c r="F11" s="252"/>
    </row>
    <row r="13" spans="3:16" ht="30" customHeight="1">
      <c r="C13" s="271"/>
      <c r="D13" s="271"/>
      <c r="E13" s="271"/>
      <c r="F13" s="271"/>
    </row>
    <row r="14" spans="3:16" ht="45" customHeight="1">
      <c r="C14" s="269"/>
      <c r="D14" s="269"/>
      <c r="E14" s="269"/>
      <c r="F14" s="269"/>
    </row>
    <row r="15" spans="3:16" ht="45" customHeight="1">
      <c r="C15" s="269"/>
      <c r="D15" s="269"/>
      <c r="E15" s="269"/>
      <c r="F15" s="269"/>
    </row>
    <row r="21" spans="2:8" ht="30" customHeight="1"/>
    <row r="22" spans="2:8" ht="24.95" customHeight="1"/>
    <row r="23" spans="2:8" ht="24.95" customHeight="1" thickBot="1">
      <c r="B23" s="672"/>
      <c r="C23" s="670"/>
      <c r="D23" s="670"/>
      <c r="E23" s="670"/>
      <c r="F23" s="670"/>
      <c r="G23" s="670"/>
      <c r="H23" s="670"/>
    </row>
    <row r="24" spans="2:8" ht="30" customHeight="1">
      <c r="B24" s="271"/>
      <c r="C24" s="272"/>
      <c r="D24" s="273">
        <v>2023</v>
      </c>
      <c r="E24" s="273">
        <v>2024</v>
      </c>
      <c r="F24" s="273">
        <v>2025</v>
      </c>
      <c r="G24" s="273">
        <v>2026</v>
      </c>
      <c r="H24" s="274" t="s">
        <v>135</v>
      </c>
    </row>
    <row r="25" spans="2:8" ht="24.95" customHeight="1" thickBot="1">
      <c r="B25" s="269"/>
      <c r="C25" s="239" t="s">
        <v>133</v>
      </c>
      <c r="D25" s="415">
        <v>6</v>
      </c>
      <c r="E25" s="415">
        <v>9</v>
      </c>
      <c r="F25" s="415">
        <v>6</v>
      </c>
      <c r="G25" s="415">
        <v>0</v>
      </c>
      <c r="H25" s="416">
        <v>21</v>
      </c>
    </row>
    <row r="30" spans="2:8" ht="30" customHeight="1" thickBot="1">
      <c r="C30" s="664" t="s">
        <v>136</v>
      </c>
      <c r="D30" s="664"/>
      <c r="E30" s="664"/>
      <c r="F30" s="664"/>
      <c r="G30" s="664"/>
      <c r="H30" s="664"/>
    </row>
    <row r="31" spans="2:8" ht="30" customHeight="1">
      <c r="C31" s="224" t="s">
        <v>130</v>
      </c>
      <c r="D31" s="225" t="s">
        <v>131</v>
      </c>
      <c r="E31" s="225" t="s">
        <v>132</v>
      </c>
      <c r="F31" s="665" t="s">
        <v>39</v>
      </c>
      <c r="G31" s="666"/>
      <c r="H31" s="226" t="s">
        <v>13</v>
      </c>
    </row>
    <row r="32" spans="2:8" ht="57.95" customHeight="1" thickBot="1">
      <c r="C32" s="239" t="s">
        <v>128</v>
      </c>
      <c r="D32" s="240" t="s">
        <v>136</v>
      </c>
      <c r="E32" s="240" t="s">
        <v>137</v>
      </c>
      <c r="F32" s="661"/>
      <c r="G32" s="662"/>
      <c r="H32" s="241" t="s">
        <v>134</v>
      </c>
    </row>
    <row r="33" spans="3:8" ht="14.25" customHeight="1">
      <c r="C33" s="678" t="s">
        <v>121</v>
      </c>
      <c r="D33" s="678"/>
      <c r="E33" s="678"/>
      <c r="F33" s="678"/>
      <c r="G33" s="678"/>
      <c r="H33" s="678"/>
    </row>
    <row r="34" spans="3:8" ht="19.5" customHeight="1"/>
    <row r="54" spans="3:9" ht="14.45" thickBot="1"/>
    <row r="55" spans="3:9" ht="30" customHeight="1">
      <c r="C55" s="224"/>
      <c r="D55" s="225">
        <v>2023</v>
      </c>
      <c r="E55" s="225">
        <v>2024</v>
      </c>
      <c r="F55" s="225">
        <v>2025</v>
      </c>
      <c r="G55" s="225">
        <v>2026</v>
      </c>
      <c r="H55" s="226" t="s">
        <v>135</v>
      </c>
    </row>
    <row r="56" spans="3:9" ht="24.95" customHeight="1" thickBot="1">
      <c r="C56" s="239" t="s">
        <v>138</v>
      </c>
      <c r="D56" s="417">
        <v>1319.9</v>
      </c>
      <c r="E56" s="417">
        <v>1780</v>
      </c>
      <c r="F56" s="417">
        <v>3120</v>
      </c>
      <c r="G56" s="417">
        <v>0</v>
      </c>
      <c r="H56" s="418">
        <v>6219.9</v>
      </c>
    </row>
    <row r="62" spans="3:9" ht="30" customHeight="1" thickBot="1">
      <c r="C62" s="540" t="s">
        <v>139</v>
      </c>
      <c r="D62" s="540"/>
      <c r="E62" s="540"/>
      <c r="F62" s="540"/>
    </row>
    <row r="63" spans="3:9" ht="30" customHeight="1">
      <c r="C63" s="224" t="s">
        <v>130</v>
      </c>
      <c r="D63" s="225" t="s">
        <v>131</v>
      </c>
      <c r="E63" s="225" t="s">
        <v>132</v>
      </c>
      <c r="F63" s="673" t="s">
        <v>39</v>
      </c>
      <c r="G63" s="674"/>
      <c r="H63" s="675"/>
      <c r="I63" s="226" t="s">
        <v>13</v>
      </c>
    </row>
    <row r="64" spans="3:9" ht="57.95" customHeight="1" thickBot="1">
      <c r="C64" s="239" t="s">
        <v>128</v>
      </c>
      <c r="D64" s="240" t="s">
        <v>140</v>
      </c>
      <c r="E64" s="240" t="s">
        <v>141</v>
      </c>
      <c r="F64" s="661"/>
      <c r="G64" s="676"/>
      <c r="H64" s="662"/>
      <c r="I64" s="241" t="s">
        <v>134</v>
      </c>
    </row>
    <row r="65" spans="3:9" ht="14.25" customHeight="1">
      <c r="C65" s="677" t="s">
        <v>121</v>
      </c>
      <c r="D65" s="677"/>
      <c r="E65" s="677"/>
      <c r="F65" s="677"/>
      <c r="G65" s="677"/>
      <c r="H65" s="677"/>
      <c r="I65" s="677"/>
    </row>
    <row r="89" spans="3:9" ht="14.45" thickBot="1"/>
    <row r="90" spans="3:9" ht="30" customHeight="1">
      <c r="C90" s="224"/>
      <c r="D90" s="225">
        <v>2023</v>
      </c>
      <c r="E90" s="225">
        <v>2024</v>
      </c>
      <c r="F90" s="225">
        <v>2025</v>
      </c>
      <c r="G90" s="225">
        <v>2026</v>
      </c>
      <c r="H90" s="226" t="s">
        <v>135</v>
      </c>
    </row>
    <row r="91" spans="3:9" ht="24.95" customHeight="1" thickBot="1">
      <c r="C91" s="239" t="s">
        <v>139</v>
      </c>
      <c r="D91" s="249">
        <v>553728646</v>
      </c>
      <c r="E91" s="249">
        <v>4041321615.5700002</v>
      </c>
      <c r="F91" s="249">
        <v>1647435987.3199999</v>
      </c>
      <c r="G91" s="249">
        <v>0</v>
      </c>
      <c r="H91" s="250">
        <v>6242486248.8900003</v>
      </c>
    </row>
    <row r="96" spans="3:9" ht="30" customHeight="1">
      <c r="C96" s="668" t="s">
        <v>142</v>
      </c>
      <c r="D96" s="668"/>
      <c r="E96" s="668"/>
      <c r="F96" s="668"/>
      <c r="G96" s="668"/>
      <c r="H96" s="668"/>
      <c r="I96" s="668"/>
    </row>
    <row r="99" spans="3:8" ht="30" customHeight="1" thickBot="1">
      <c r="C99" s="664" t="s">
        <v>143</v>
      </c>
      <c r="D99" s="664"/>
      <c r="E99" s="664"/>
      <c r="F99" s="664"/>
      <c r="G99" s="664"/>
      <c r="H99" s="664"/>
    </row>
    <row r="100" spans="3:8" ht="30" customHeight="1">
      <c r="C100" s="224" t="s">
        <v>130</v>
      </c>
      <c r="D100" s="225" t="s">
        <v>131</v>
      </c>
      <c r="E100" s="225" t="s">
        <v>112</v>
      </c>
      <c r="F100" s="665" t="s">
        <v>39</v>
      </c>
      <c r="G100" s="666"/>
      <c r="H100" s="226" t="s">
        <v>13</v>
      </c>
    </row>
    <row r="101" spans="3:8" ht="57.95" customHeight="1" thickBot="1">
      <c r="C101" s="239" t="s">
        <v>144</v>
      </c>
      <c r="D101" s="240" t="s">
        <v>143</v>
      </c>
      <c r="E101" s="240" t="s">
        <v>114</v>
      </c>
      <c r="F101" s="661"/>
      <c r="G101" s="662"/>
      <c r="H101" s="241" t="s">
        <v>134</v>
      </c>
    </row>
    <row r="102" spans="3:8" ht="24.95" customHeight="1">
      <c r="C102" s="663" t="s">
        <v>121</v>
      </c>
      <c r="D102" s="663"/>
      <c r="E102" s="663"/>
      <c r="F102" s="663"/>
      <c r="G102" s="663"/>
      <c r="H102" s="663"/>
    </row>
    <row r="124" spans="3:8" ht="14.45" thickBot="1"/>
    <row r="125" spans="3:8" ht="30" customHeight="1">
      <c r="C125" s="224"/>
      <c r="D125" s="225">
        <v>2023</v>
      </c>
      <c r="E125" s="225">
        <v>2024</v>
      </c>
      <c r="F125" s="225">
        <v>2025</v>
      </c>
      <c r="G125" s="225">
        <v>2026</v>
      </c>
      <c r="H125" s="226" t="s">
        <v>135</v>
      </c>
    </row>
    <row r="126" spans="3:8" ht="24.95" customHeight="1" thickBot="1">
      <c r="C126" s="239" t="s">
        <v>143</v>
      </c>
      <c r="D126" s="421">
        <v>11</v>
      </c>
      <c r="E126" s="421">
        <v>12</v>
      </c>
      <c r="F126" s="422">
        <v>11</v>
      </c>
      <c r="G126" s="422">
        <v>4</v>
      </c>
      <c r="H126" s="423">
        <v>38</v>
      </c>
    </row>
    <row r="131" spans="3:8" ht="30" customHeight="1" thickBot="1">
      <c r="C131" s="664" t="s">
        <v>145</v>
      </c>
      <c r="D131" s="664"/>
      <c r="E131" s="664"/>
      <c r="F131" s="664"/>
      <c r="G131" s="664"/>
      <c r="H131" s="664"/>
    </row>
    <row r="132" spans="3:8" ht="30" customHeight="1">
      <c r="C132" s="224" t="s">
        <v>130</v>
      </c>
      <c r="D132" s="225" t="s">
        <v>131</v>
      </c>
      <c r="E132" s="225" t="s">
        <v>112</v>
      </c>
      <c r="F132" s="665" t="s">
        <v>39</v>
      </c>
      <c r="G132" s="666"/>
      <c r="H132" s="226" t="s">
        <v>13</v>
      </c>
    </row>
    <row r="133" spans="3:8" ht="57.95" customHeight="1" thickBot="1">
      <c r="C133" s="239" t="s">
        <v>144</v>
      </c>
      <c r="D133" s="240" t="s">
        <v>146</v>
      </c>
      <c r="E133" s="240" t="s">
        <v>147</v>
      </c>
      <c r="F133" s="661"/>
      <c r="G133" s="662"/>
      <c r="H133" s="276" t="s">
        <v>148</v>
      </c>
    </row>
    <row r="134" spans="3:8" ht="14.25" customHeight="1">
      <c r="C134" s="663" t="s">
        <v>121</v>
      </c>
      <c r="D134" s="663"/>
      <c r="E134" s="663"/>
      <c r="F134" s="663"/>
      <c r="G134" s="663"/>
      <c r="H134" s="663"/>
    </row>
    <row r="145" spans="3:8" ht="30" customHeight="1"/>
    <row r="146" spans="3:8" ht="24.95" customHeight="1"/>
    <row r="158" spans="3:8" ht="14.45" thickBot="1"/>
    <row r="159" spans="3:8">
      <c r="C159" s="224"/>
      <c r="D159" s="225">
        <v>2023</v>
      </c>
      <c r="E159" s="225">
        <v>2024</v>
      </c>
      <c r="F159" s="225">
        <v>2025</v>
      </c>
      <c r="G159" s="225">
        <v>2026</v>
      </c>
      <c r="H159" s="226" t="s">
        <v>117</v>
      </c>
    </row>
    <row r="160" spans="3:8" ht="20.45">
      <c r="C160" s="215" t="s">
        <v>149</v>
      </c>
      <c r="D160" s="424">
        <v>79982.100000000006</v>
      </c>
      <c r="E160" s="424">
        <v>82084.899999999994</v>
      </c>
      <c r="F160" s="424">
        <v>84049.74</v>
      </c>
      <c r="G160" s="424">
        <v>21210.76</v>
      </c>
      <c r="H160" s="425">
        <f>SUM(D160:G160)</f>
        <v>267327.5</v>
      </c>
    </row>
    <row r="161" spans="3:9" ht="20.45">
      <c r="C161" s="215" t="s">
        <v>150</v>
      </c>
      <c r="D161" s="424">
        <v>64.37</v>
      </c>
      <c r="E161" s="424">
        <v>64.87</v>
      </c>
      <c r="F161" s="424">
        <v>68.72</v>
      </c>
      <c r="G161" s="424">
        <v>11.57</v>
      </c>
      <c r="H161" s="425">
        <f>SUM(D161:G161)</f>
        <v>209.53</v>
      </c>
    </row>
    <row r="162" spans="3:9" ht="14.45" thickBot="1">
      <c r="C162" s="239" t="s">
        <v>151</v>
      </c>
      <c r="D162" s="244">
        <f>D161/D160</f>
        <v>8.0480507513556153E-4</v>
      </c>
      <c r="E162" s="244">
        <f>E161/E160</f>
        <v>7.9027933273963919E-4</v>
      </c>
      <c r="F162" s="244">
        <f>F161/F160</f>
        <v>8.1761109552510214E-4</v>
      </c>
      <c r="G162" s="244">
        <f>G161/G160</f>
        <v>5.4547786123646685E-4</v>
      </c>
      <c r="H162" s="245">
        <f>H161/H160</f>
        <v>7.8379515762501048E-4</v>
      </c>
    </row>
    <row r="169" spans="3:9" ht="30" customHeight="1">
      <c r="C169" s="668" t="s">
        <v>152</v>
      </c>
      <c r="D169" s="668"/>
      <c r="E169" s="668"/>
      <c r="F169" s="668"/>
      <c r="G169" s="668"/>
      <c r="H169" s="668"/>
      <c r="I169" s="668"/>
    </row>
    <row r="173" spans="3:9" s="19" customFormat="1" ht="30" customHeight="1" thickBot="1">
      <c r="C173" s="671" t="s">
        <v>153</v>
      </c>
      <c r="D173" s="671"/>
      <c r="E173" s="671"/>
      <c r="F173" s="671"/>
      <c r="G173" s="671"/>
      <c r="H173" s="671"/>
    </row>
    <row r="174" spans="3:9" ht="30" customHeight="1">
      <c r="C174" s="224" t="s">
        <v>130</v>
      </c>
      <c r="D174" s="225" t="s">
        <v>131</v>
      </c>
      <c r="E174" s="225" t="s">
        <v>112</v>
      </c>
      <c r="F174" s="665" t="s">
        <v>39</v>
      </c>
      <c r="G174" s="666"/>
      <c r="H174" s="226" t="s">
        <v>13</v>
      </c>
    </row>
    <row r="175" spans="3:9" ht="57.95" customHeight="1" thickBot="1">
      <c r="C175" s="239" t="s">
        <v>154</v>
      </c>
      <c r="D175" s="240" t="s">
        <v>155</v>
      </c>
      <c r="E175" s="240" t="s">
        <v>114</v>
      </c>
      <c r="F175" s="661"/>
      <c r="G175" s="662"/>
      <c r="H175" s="241" t="s">
        <v>134</v>
      </c>
    </row>
    <row r="176" spans="3:9" ht="14.25" customHeight="1">
      <c r="C176" s="663" t="s">
        <v>121</v>
      </c>
      <c r="D176" s="663"/>
      <c r="E176" s="663"/>
      <c r="F176" s="663"/>
      <c r="G176" s="663"/>
      <c r="H176" s="663"/>
    </row>
    <row r="177" spans="7:7" ht="30" customHeight="1"/>
    <row r="178" spans="7:7" ht="24.95" customHeight="1">
      <c r="G178" s="269"/>
    </row>
    <row r="179" spans="7:7" ht="24.95" customHeight="1">
      <c r="G179" s="270"/>
    </row>
    <row r="180" spans="7:7" ht="24.95" customHeight="1">
      <c r="G180" s="269"/>
    </row>
    <row r="196" spans="3:9" ht="15" thickBot="1">
      <c r="C196" s="669"/>
      <c r="D196" s="670"/>
      <c r="E196" s="670"/>
      <c r="F196" s="670"/>
      <c r="G196" s="670"/>
      <c r="H196" s="670"/>
    </row>
    <row r="197" spans="3:9">
      <c r="C197" s="224"/>
      <c r="D197" s="225">
        <v>2023</v>
      </c>
      <c r="E197" s="225">
        <v>2024</v>
      </c>
      <c r="F197" s="225">
        <v>2025</v>
      </c>
      <c r="G197" s="225">
        <v>2026</v>
      </c>
      <c r="H197" s="226" t="s">
        <v>135</v>
      </c>
    </row>
    <row r="198" spans="3:9" ht="31.15" thickBot="1">
      <c r="C198" s="239" t="s">
        <v>155</v>
      </c>
      <c r="D198" s="426">
        <v>1</v>
      </c>
      <c r="E198" s="426">
        <v>3</v>
      </c>
      <c r="F198" s="426">
        <v>0</v>
      </c>
      <c r="G198" s="426">
        <v>0</v>
      </c>
      <c r="H198" s="427">
        <f>SUM(D198:G198)</f>
        <v>4</v>
      </c>
    </row>
    <row r="203" spans="3:9" ht="30" customHeight="1">
      <c r="C203" s="668" t="s">
        <v>156</v>
      </c>
      <c r="D203" s="668"/>
      <c r="E203" s="668"/>
      <c r="F203" s="668"/>
      <c r="G203" s="668"/>
      <c r="H203" s="668"/>
      <c r="I203" s="668"/>
    </row>
    <row r="205" spans="3:9" ht="30" customHeight="1" thickBot="1">
      <c r="C205" s="667" t="s">
        <v>157</v>
      </c>
      <c r="D205" s="667"/>
      <c r="E205" s="667"/>
      <c r="F205" s="667"/>
      <c r="G205" s="667"/>
      <c r="H205" s="667"/>
    </row>
    <row r="206" spans="3:9" ht="30" customHeight="1">
      <c r="C206" s="224" t="s">
        <v>130</v>
      </c>
      <c r="D206" s="225" t="s">
        <v>131</v>
      </c>
      <c r="E206" s="225" t="s">
        <v>112</v>
      </c>
      <c r="F206" s="665" t="s">
        <v>39</v>
      </c>
      <c r="G206" s="666"/>
      <c r="H206" s="226" t="s">
        <v>13</v>
      </c>
    </row>
    <row r="207" spans="3:9" ht="57.95" customHeight="1" thickBot="1">
      <c r="C207" s="239" t="s">
        <v>158</v>
      </c>
      <c r="D207" s="240" t="s">
        <v>159</v>
      </c>
      <c r="E207" s="240" t="s">
        <v>137</v>
      </c>
      <c r="F207" s="661"/>
      <c r="G207" s="662"/>
      <c r="H207" s="241" t="s">
        <v>160</v>
      </c>
    </row>
    <row r="208" spans="3:9" ht="24.95" customHeight="1">
      <c r="C208" s="663" t="s">
        <v>161</v>
      </c>
      <c r="D208" s="663"/>
      <c r="E208" s="663"/>
      <c r="F208" s="663"/>
      <c r="G208" s="663"/>
      <c r="H208" s="663"/>
    </row>
    <row r="231" spans="3:8" ht="14.45" thickBot="1"/>
    <row r="232" spans="3:8" ht="30" customHeight="1">
      <c r="C232" s="224"/>
      <c r="D232" s="225">
        <v>2023</v>
      </c>
      <c r="E232" s="225">
        <v>2024</v>
      </c>
      <c r="F232" s="225">
        <v>2025</v>
      </c>
      <c r="G232" s="225">
        <v>2026</v>
      </c>
      <c r="H232" s="226" t="s">
        <v>135</v>
      </c>
    </row>
    <row r="233" spans="3:8" ht="24.95" customHeight="1">
      <c r="C233" s="212" t="s">
        <v>162</v>
      </c>
      <c r="D233" s="428">
        <v>906.6</v>
      </c>
      <c r="E233" s="428">
        <v>2612.85</v>
      </c>
      <c r="F233" s="428">
        <v>3768.62</v>
      </c>
      <c r="G233" s="428">
        <v>4416.57</v>
      </c>
      <c r="H233" s="429">
        <f>G233</f>
        <v>4416.57</v>
      </c>
    </row>
    <row r="234" spans="3:8" ht="24.95" customHeight="1">
      <c r="C234" s="254" t="s">
        <v>13</v>
      </c>
      <c r="D234" s="430">
        <v>6000</v>
      </c>
      <c r="E234" s="430">
        <v>6000</v>
      </c>
      <c r="F234" s="430">
        <v>6000</v>
      </c>
      <c r="G234" s="430">
        <v>6000</v>
      </c>
      <c r="H234" s="431">
        <v>6000</v>
      </c>
    </row>
    <row r="235" spans="3:8" ht="24.95" customHeight="1" thickBot="1">
      <c r="C235" s="239" t="s">
        <v>163</v>
      </c>
      <c r="D235" s="246">
        <f>D233/D234</f>
        <v>0.15110000000000001</v>
      </c>
      <c r="E235" s="246">
        <f t="shared" ref="E235:H235" si="0">E233/E234</f>
        <v>0.435475</v>
      </c>
      <c r="F235" s="247">
        <f t="shared" si="0"/>
        <v>0.62810333333333335</v>
      </c>
      <c r="G235" s="247">
        <f t="shared" si="0"/>
        <v>0.73609499999999994</v>
      </c>
      <c r="H235" s="248">
        <f t="shared" si="0"/>
        <v>0.73609499999999994</v>
      </c>
    </row>
    <row r="238" spans="3:8" ht="15.75" customHeight="1" thickBot="1">
      <c r="C238" s="667" t="s">
        <v>164</v>
      </c>
      <c r="D238" s="667"/>
      <c r="E238" s="667"/>
      <c r="F238" s="667"/>
      <c r="G238" s="667"/>
      <c r="H238" s="667"/>
    </row>
    <row r="239" spans="3:8" ht="30" customHeight="1">
      <c r="C239" s="224" t="s">
        <v>130</v>
      </c>
      <c r="D239" s="225" t="s">
        <v>131</v>
      </c>
      <c r="E239" s="225" t="s">
        <v>112</v>
      </c>
      <c r="F239" s="665" t="s">
        <v>39</v>
      </c>
      <c r="G239" s="666"/>
      <c r="H239" s="226" t="s">
        <v>13</v>
      </c>
    </row>
    <row r="240" spans="3:8" ht="57.95" customHeight="1" thickBot="1">
      <c r="C240" s="239" t="s">
        <v>158</v>
      </c>
      <c r="D240" s="240" t="s">
        <v>159</v>
      </c>
      <c r="E240" s="240" t="s">
        <v>147</v>
      </c>
      <c r="F240" s="661"/>
      <c r="G240" s="662"/>
      <c r="H240" s="276">
        <v>1</v>
      </c>
    </row>
    <row r="241" spans="3:8" ht="14.25" customHeight="1">
      <c r="C241" s="663" t="s">
        <v>121</v>
      </c>
      <c r="D241" s="663"/>
      <c r="E241" s="663"/>
      <c r="F241" s="663"/>
      <c r="G241" s="663"/>
      <c r="H241" s="663"/>
    </row>
    <row r="256" spans="3:8" ht="30" customHeight="1"/>
    <row r="257" spans="3:7" ht="57.95" customHeight="1" thickBot="1"/>
    <row r="258" spans="3:7" ht="30" customHeight="1">
      <c r="C258" s="224"/>
      <c r="D258" s="225">
        <v>2023</v>
      </c>
      <c r="E258" s="225">
        <v>2024</v>
      </c>
      <c r="F258" s="225">
        <v>2025</v>
      </c>
      <c r="G258" s="226">
        <v>2026</v>
      </c>
    </row>
    <row r="259" spans="3:7" ht="24.95" customHeight="1" thickBot="1">
      <c r="C259" s="239" t="s">
        <v>163</v>
      </c>
      <c r="D259" s="246">
        <f>'5-Apoyo gráficas'!K161</f>
        <v>0.15110000000000001</v>
      </c>
      <c r="E259" s="246">
        <f>'5-Apoyo gráficas'!L161</f>
        <v>0.435475</v>
      </c>
      <c r="F259" s="247">
        <f>'5-Apoyo gráficas'!M161</f>
        <v>0.62810333333333335</v>
      </c>
      <c r="G259" s="248">
        <f>'5-Apoyo gráficas'!N161</f>
        <v>0.73609499999999994</v>
      </c>
    </row>
  </sheetData>
  <mergeCells count="39">
    <mergeCell ref="C1:I2"/>
    <mergeCell ref="C4:I4"/>
    <mergeCell ref="C96:I96"/>
    <mergeCell ref="B23:H23"/>
    <mergeCell ref="C62:F62"/>
    <mergeCell ref="F63:H63"/>
    <mergeCell ref="F64:H64"/>
    <mergeCell ref="C65:I65"/>
    <mergeCell ref="C7:H7"/>
    <mergeCell ref="F31:G31"/>
    <mergeCell ref="F32:G32"/>
    <mergeCell ref="C33:H33"/>
    <mergeCell ref="C30:H30"/>
    <mergeCell ref="F8:G8"/>
    <mergeCell ref="F9:G9"/>
    <mergeCell ref="C10:H10"/>
    <mergeCell ref="F240:G240"/>
    <mergeCell ref="C131:H131"/>
    <mergeCell ref="C134:H134"/>
    <mergeCell ref="C169:I169"/>
    <mergeCell ref="F132:G132"/>
    <mergeCell ref="F133:G133"/>
    <mergeCell ref="C173:H173"/>
    <mergeCell ref="F101:G101"/>
    <mergeCell ref="C102:H102"/>
    <mergeCell ref="C99:H99"/>
    <mergeCell ref="F100:G100"/>
    <mergeCell ref="C241:H241"/>
    <mergeCell ref="C238:H238"/>
    <mergeCell ref="F174:G174"/>
    <mergeCell ref="F175:G175"/>
    <mergeCell ref="F206:G206"/>
    <mergeCell ref="F207:G207"/>
    <mergeCell ref="C208:H208"/>
    <mergeCell ref="C205:H205"/>
    <mergeCell ref="F239:G239"/>
    <mergeCell ref="C203:I203"/>
    <mergeCell ref="C196:H196"/>
    <mergeCell ref="C176:H176"/>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422DE-78AA-4BB4-B6AF-29A8772A7C92}">
  <dimension ref="B3:S41"/>
  <sheetViews>
    <sheetView showGridLines="0" topLeftCell="A22" zoomScale="115" zoomScaleNormal="115" workbookViewId="0">
      <selection activeCell="I39" sqref="I39"/>
    </sheetView>
  </sheetViews>
  <sheetFormatPr defaultColWidth="11.42578125" defaultRowHeight="14.45"/>
  <cols>
    <col min="3" max="3" width="16" customWidth="1"/>
    <col min="4" max="4" width="16.85546875" customWidth="1"/>
  </cols>
  <sheetData>
    <row r="3" spans="2:9">
      <c r="B3" s="16"/>
      <c r="C3" s="16"/>
      <c r="D3" s="16"/>
      <c r="E3" s="16"/>
      <c r="F3" s="16"/>
      <c r="G3" s="16"/>
      <c r="H3" s="16"/>
      <c r="I3" s="16"/>
    </row>
    <row r="4" spans="2:9" ht="15" thickBot="1">
      <c r="B4" s="16"/>
      <c r="C4" s="540" t="s">
        <v>165</v>
      </c>
      <c r="D4" s="540"/>
      <c r="E4" s="540"/>
      <c r="F4" s="540"/>
      <c r="G4" s="540"/>
      <c r="H4" s="540"/>
      <c r="I4" s="16"/>
    </row>
    <row r="5" spans="2:9" ht="30" customHeight="1">
      <c r="B5" s="16"/>
      <c r="C5" s="281" t="s">
        <v>38</v>
      </c>
      <c r="D5" s="282" t="s">
        <v>112</v>
      </c>
      <c r="E5" s="679" t="s">
        <v>39</v>
      </c>
      <c r="F5" s="680"/>
      <c r="G5" s="680"/>
      <c r="H5" s="681"/>
      <c r="I5" s="283" t="s">
        <v>13</v>
      </c>
    </row>
    <row r="6" spans="2:9" ht="57.95" customHeight="1" thickBot="1">
      <c r="B6" s="16"/>
      <c r="C6" s="295" t="s">
        <v>166</v>
      </c>
      <c r="D6" s="279" t="s">
        <v>147</v>
      </c>
      <c r="E6" s="556"/>
      <c r="F6" s="557"/>
      <c r="G6" s="557"/>
      <c r="H6" s="558"/>
      <c r="I6" s="280">
        <v>1</v>
      </c>
    </row>
    <row r="7" spans="2:9">
      <c r="B7" s="16"/>
      <c r="C7" s="529" t="s">
        <v>121</v>
      </c>
      <c r="D7" s="529"/>
      <c r="E7" s="529"/>
      <c r="F7" s="16"/>
      <c r="I7" s="16"/>
    </row>
    <row r="8" spans="2:9">
      <c r="B8" s="16"/>
      <c r="C8" s="16"/>
      <c r="D8" s="16"/>
      <c r="E8" s="16"/>
      <c r="F8" s="16"/>
      <c r="G8" s="16"/>
      <c r="H8" s="16"/>
      <c r="I8" s="16"/>
    </row>
    <row r="9" spans="2:9">
      <c r="B9" s="16"/>
      <c r="C9" s="16"/>
      <c r="D9" s="16"/>
      <c r="E9" s="16"/>
      <c r="F9" s="16"/>
      <c r="G9" s="16"/>
      <c r="H9" s="16"/>
      <c r="I9" s="16"/>
    </row>
    <row r="10" spans="2:9">
      <c r="B10" s="16"/>
      <c r="C10" s="16"/>
      <c r="D10" s="16"/>
      <c r="E10" s="16"/>
      <c r="F10" s="16"/>
      <c r="G10" s="16"/>
      <c r="H10" s="16"/>
      <c r="I10" s="16"/>
    </row>
    <row r="11" spans="2:9">
      <c r="B11" s="16"/>
      <c r="C11" s="16"/>
      <c r="D11" s="16"/>
      <c r="E11" s="16"/>
      <c r="F11" s="16"/>
      <c r="G11" s="16"/>
      <c r="H11" s="16"/>
      <c r="I11" s="16"/>
    </row>
    <row r="12" spans="2:9">
      <c r="B12" s="16"/>
      <c r="C12" s="16"/>
      <c r="D12" s="16"/>
      <c r="E12" s="16"/>
      <c r="F12" s="16"/>
      <c r="G12" s="16"/>
      <c r="H12" s="16"/>
      <c r="I12" s="16"/>
    </row>
    <row r="13" spans="2:9">
      <c r="B13" s="16"/>
      <c r="C13" s="16"/>
      <c r="D13" s="16"/>
      <c r="E13" s="16"/>
      <c r="F13" s="16"/>
      <c r="G13" s="16"/>
      <c r="H13" s="16"/>
      <c r="I13" s="16"/>
    </row>
    <row r="14" spans="2:9">
      <c r="B14" s="16"/>
      <c r="C14" s="16"/>
      <c r="D14" s="16"/>
      <c r="E14" s="16"/>
      <c r="F14" s="16"/>
      <c r="G14" s="16"/>
      <c r="H14" s="16"/>
      <c r="I14" s="16"/>
    </row>
    <row r="15" spans="2:9">
      <c r="B15" s="16"/>
      <c r="C15" s="16"/>
      <c r="D15" s="16"/>
      <c r="E15" s="16"/>
      <c r="F15" s="16"/>
      <c r="G15" s="16"/>
      <c r="H15" s="16"/>
      <c r="I15" s="16"/>
    </row>
    <row r="16" spans="2:9">
      <c r="B16" s="16"/>
      <c r="C16" s="16"/>
      <c r="D16" s="16"/>
      <c r="E16" s="16"/>
      <c r="F16" s="16"/>
      <c r="G16" s="16"/>
      <c r="H16" s="16"/>
      <c r="I16" s="16"/>
    </row>
    <row r="17" spans="2:9">
      <c r="B17" s="16"/>
      <c r="C17" s="16"/>
      <c r="D17" s="16"/>
      <c r="E17" s="16"/>
      <c r="F17" s="16"/>
      <c r="G17" s="16"/>
      <c r="H17" s="16"/>
      <c r="I17" s="16"/>
    </row>
    <row r="18" spans="2:9">
      <c r="B18" s="16"/>
      <c r="C18" s="16"/>
      <c r="D18" s="16"/>
      <c r="E18" s="16"/>
      <c r="F18" s="16"/>
      <c r="G18" s="16"/>
      <c r="H18" s="16"/>
      <c r="I18" s="16"/>
    </row>
    <row r="19" spans="2:9">
      <c r="B19" s="16"/>
      <c r="C19" s="16"/>
      <c r="D19" s="16"/>
      <c r="E19" s="16"/>
      <c r="F19" s="16"/>
      <c r="G19" s="16"/>
      <c r="H19" s="16"/>
      <c r="I19" s="16"/>
    </row>
    <row r="20" spans="2:9">
      <c r="B20" s="16"/>
      <c r="C20" s="16"/>
      <c r="D20" s="16"/>
      <c r="E20" s="16"/>
      <c r="F20" s="16"/>
      <c r="G20" s="16"/>
      <c r="H20" s="16"/>
      <c r="I20" s="16"/>
    </row>
    <row r="21" spans="2:9">
      <c r="B21" s="16"/>
      <c r="C21" s="16"/>
      <c r="D21" s="16"/>
      <c r="E21" s="16"/>
      <c r="F21" s="16"/>
      <c r="G21" s="16"/>
      <c r="H21" s="16"/>
      <c r="I21" s="16"/>
    </row>
    <row r="22" spans="2:9">
      <c r="B22" s="16"/>
      <c r="C22" s="16"/>
      <c r="D22" s="16"/>
      <c r="E22" s="16"/>
      <c r="F22" s="16"/>
      <c r="G22" s="16"/>
      <c r="H22" s="16"/>
      <c r="I22" s="16"/>
    </row>
    <row r="23" spans="2:9">
      <c r="B23" s="16"/>
      <c r="C23" s="16"/>
      <c r="D23" s="16"/>
      <c r="E23" s="16"/>
      <c r="F23" s="16"/>
      <c r="G23" s="16"/>
      <c r="H23" s="16"/>
      <c r="I23" s="16"/>
    </row>
    <row r="24" spans="2:9">
      <c r="B24" s="16"/>
      <c r="C24" s="16"/>
      <c r="D24" s="16"/>
      <c r="E24" s="16"/>
      <c r="F24" s="16"/>
      <c r="G24" s="16"/>
      <c r="H24" s="16"/>
      <c r="I24" s="16"/>
    </row>
    <row r="25" spans="2:9">
      <c r="B25" s="16"/>
      <c r="C25" s="16"/>
      <c r="D25" s="16"/>
      <c r="E25" s="16"/>
      <c r="F25" s="16"/>
      <c r="G25" s="16"/>
      <c r="H25" s="16"/>
      <c r="I25" s="16"/>
    </row>
    <row r="26" spans="2:9">
      <c r="B26" s="16"/>
      <c r="C26" s="16"/>
      <c r="D26" s="16"/>
      <c r="E26" s="16"/>
      <c r="F26" s="16"/>
      <c r="G26" s="16"/>
      <c r="H26" s="16"/>
      <c r="I26" s="16"/>
    </row>
    <row r="27" spans="2:9">
      <c r="B27" s="16"/>
      <c r="C27" s="16"/>
      <c r="D27" s="16"/>
      <c r="E27" s="16"/>
      <c r="F27" s="16"/>
      <c r="G27" s="16"/>
      <c r="H27" s="16"/>
      <c r="I27" s="16"/>
    </row>
    <row r="28" spans="2:9">
      <c r="B28" s="16"/>
      <c r="C28" s="16"/>
      <c r="D28" s="16"/>
      <c r="E28" s="16"/>
      <c r="F28" s="16"/>
      <c r="G28" s="16"/>
      <c r="H28" s="16"/>
      <c r="I28" s="16"/>
    </row>
    <row r="29" spans="2:9">
      <c r="B29" s="16"/>
      <c r="C29" s="16"/>
      <c r="D29" s="16"/>
      <c r="E29" s="16"/>
      <c r="F29" s="16"/>
      <c r="G29" s="16"/>
      <c r="H29" s="16"/>
      <c r="I29" s="16"/>
    </row>
    <row r="30" spans="2:9">
      <c r="B30" s="16"/>
      <c r="C30" s="16"/>
      <c r="D30" s="16"/>
      <c r="E30" s="16"/>
      <c r="F30" s="16"/>
      <c r="G30" s="16"/>
      <c r="H30" s="16"/>
      <c r="I30" s="16"/>
    </row>
    <row r="31" spans="2:9">
      <c r="B31" s="16"/>
      <c r="C31" s="16"/>
      <c r="D31" s="16"/>
      <c r="E31" s="16"/>
      <c r="F31" s="16"/>
      <c r="G31" s="16"/>
      <c r="H31" s="16"/>
      <c r="I31" s="16"/>
    </row>
    <row r="32" spans="2:9">
      <c r="B32" s="16"/>
      <c r="C32" s="16"/>
      <c r="D32" s="16"/>
      <c r="E32" s="16"/>
      <c r="F32" s="16"/>
      <c r="G32" s="16"/>
      <c r="H32" s="16"/>
      <c r="I32" s="16"/>
    </row>
    <row r="33" spans="3:19" ht="15" thickBot="1"/>
    <row r="34" spans="3:19" ht="15" thickBot="1">
      <c r="C34" s="467"/>
      <c r="D34" s="468"/>
      <c r="E34" s="468" t="s">
        <v>10</v>
      </c>
      <c r="F34" s="468"/>
      <c r="G34" s="468"/>
      <c r="H34" s="469"/>
      <c r="I34" s="304"/>
      <c r="M34" s="686"/>
      <c r="N34" s="687"/>
      <c r="O34" s="687" t="s">
        <v>10</v>
      </c>
      <c r="P34" s="687"/>
      <c r="Q34" s="687"/>
      <c r="R34" s="689"/>
      <c r="S34" s="310"/>
    </row>
    <row r="35" spans="3:19">
      <c r="C35" s="684"/>
      <c r="D35" s="685"/>
      <c r="E35" s="207">
        <v>2023</v>
      </c>
      <c r="F35" s="207">
        <v>2024</v>
      </c>
      <c r="G35" s="207">
        <v>2025</v>
      </c>
      <c r="H35" s="296">
        <v>2026</v>
      </c>
      <c r="I35" s="305" t="s">
        <v>117</v>
      </c>
      <c r="M35" s="688"/>
      <c r="N35" s="685"/>
      <c r="O35" s="207">
        <v>2023</v>
      </c>
      <c r="P35" s="207">
        <v>2024</v>
      </c>
      <c r="Q35" s="207">
        <v>2025</v>
      </c>
      <c r="R35" s="296">
        <v>2026</v>
      </c>
      <c r="S35" s="311" t="s">
        <v>117</v>
      </c>
    </row>
    <row r="36" spans="3:19" ht="24.95" customHeight="1">
      <c r="C36" s="682" t="s">
        <v>167</v>
      </c>
      <c r="D36" s="683"/>
      <c r="E36" s="297">
        <v>11</v>
      </c>
      <c r="F36" s="297">
        <v>8</v>
      </c>
      <c r="G36" s="297">
        <v>9</v>
      </c>
      <c r="H36" s="297">
        <v>2</v>
      </c>
      <c r="I36" s="298">
        <f>SUM(E36:H36)</f>
        <v>30</v>
      </c>
      <c r="M36" s="690" t="s">
        <v>167</v>
      </c>
      <c r="N36" s="683"/>
      <c r="O36" s="297">
        <f>E36</f>
        <v>11</v>
      </c>
      <c r="P36" s="297">
        <f t="shared" ref="P36:R37" si="0">F36</f>
        <v>8</v>
      </c>
      <c r="Q36" s="297">
        <f t="shared" si="0"/>
        <v>9</v>
      </c>
      <c r="R36" s="297">
        <f t="shared" si="0"/>
        <v>2</v>
      </c>
      <c r="S36" s="312">
        <f>SUM(O36:R36)</f>
        <v>30</v>
      </c>
    </row>
    <row r="37" spans="3:19" ht="24.95" customHeight="1">
      <c r="C37" s="698" t="s">
        <v>168</v>
      </c>
      <c r="D37" s="699"/>
      <c r="E37" s="299">
        <f>E38+E40+E39</f>
        <v>11</v>
      </c>
      <c r="F37" s="299">
        <f t="shared" ref="F37:H37" si="1">F38+F40+F39</f>
        <v>8</v>
      </c>
      <c r="G37" s="299">
        <f t="shared" si="1"/>
        <v>9</v>
      </c>
      <c r="H37" s="299">
        <f t="shared" si="1"/>
        <v>2</v>
      </c>
      <c r="I37" s="300">
        <f t="shared" ref="I37:I40" si="2">SUM(E37:H37)</f>
        <v>30</v>
      </c>
      <c r="M37" s="691" t="s">
        <v>168</v>
      </c>
      <c r="N37" s="692"/>
      <c r="O37" s="290">
        <f t="shared" ref="O37" si="3">E37</f>
        <v>11</v>
      </c>
      <c r="P37" s="290">
        <f t="shared" si="0"/>
        <v>8</v>
      </c>
      <c r="Q37" s="290">
        <f t="shared" si="0"/>
        <v>9</v>
      </c>
      <c r="R37" s="290">
        <f t="shared" si="0"/>
        <v>2</v>
      </c>
      <c r="S37" s="314">
        <f t="shared" ref="S37" si="4">SUM(O37:R37)</f>
        <v>30</v>
      </c>
    </row>
    <row r="38" spans="3:19" ht="24.95" customHeight="1">
      <c r="C38" s="695" t="s">
        <v>169</v>
      </c>
      <c r="D38" s="692"/>
      <c r="E38" s="290">
        <v>3</v>
      </c>
      <c r="F38" s="290">
        <v>4</v>
      </c>
      <c r="G38" s="290">
        <v>3</v>
      </c>
      <c r="H38" s="290">
        <v>1</v>
      </c>
      <c r="I38" s="301">
        <f>SUM(E38:H38)</f>
        <v>11</v>
      </c>
      <c r="M38" s="693" t="s">
        <v>170</v>
      </c>
      <c r="N38" s="694"/>
      <c r="O38" s="108">
        <f>O37/O36</f>
        <v>1</v>
      </c>
      <c r="P38" s="108">
        <f t="shared" ref="P38:S38" si="5">P37/P36</f>
        <v>1</v>
      </c>
      <c r="Q38" s="108">
        <f t="shared" si="5"/>
        <v>1</v>
      </c>
      <c r="R38" s="108">
        <f t="shared" si="5"/>
        <v>1</v>
      </c>
      <c r="S38" s="313">
        <f t="shared" si="5"/>
        <v>1</v>
      </c>
    </row>
    <row r="39" spans="3:19" ht="24.95" customHeight="1">
      <c r="C39" s="695" t="s">
        <v>171</v>
      </c>
      <c r="D39" s="692"/>
      <c r="E39" s="299">
        <v>1</v>
      </c>
      <c r="F39" s="299">
        <v>1</v>
      </c>
      <c r="G39" s="299">
        <v>1</v>
      </c>
      <c r="H39" s="299">
        <v>0</v>
      </c>
      <c r="I39" s="300">
        <f t="shared" si="2"/>
        <v>3</v>
      </c>
      <c r="M39" s="472" t="s">
        <v>121</v>
      </c>
      <c r="N39" s="472"/>
      <c r="O39" s="472"/>
      <c r="P39" s="472"/>
      <c r="Q39" s="472"/>
      <c r="R39" s="472"/>
      <c r="S39" s="472"/>
    </row>
    <row r="40" spans="3:19" ht="24.95" customHeight="1">
      <c r="C40" s="696" t="s">
        <v>172</v>
      </c>
      <c r="D40" s="697"/>
      <c r="E40" s="302">
        <v>7</v>
      </c>
      <c r="F40" s="302">
        <v>3</v>
      </c>
      <c r="G40" s="302">
        <v>5</v>
      </c>
      <c r="H40" s="302">
        <v>1</v>
      </c>
      <c r="I40" s="303">
        <f t="shared" si="2"/>
        <v>16</v>
      </c>
    </row>
    <row r="41" spans="3:19">
      <c r="C41" s="529" t="s">
        <v>121</v>
      </c>
      <c r="D41" s="529"/>
      <c r="E41" s="529"/>
    </row>
  </sheetData>
  <mergeCells count="18">
    <mergeCell ref="C41:E41"/>
    <mergeCell ref="M39:S39"/>
    <mergeCell ref="M34:N35"/>
    <mergeCell ref="O34:R34"/>
    <mergeCell ref="M36:N36"/>
    <mergeCell ref="M37:N37"/>
    <mergeCell ref="M38:N38"/>
    <mergeCell ref="C39:D39"/>
    <mergeCell ref="C40:D40"/>
    <mergeCell ref="C37:D37"/>
    <mergeCell ref="C38:D38"/>
    <mergeCell ref="C7:E7"/>
    <mergeCell ref="E6:H6"/>
    <mergeCell ref="E5:H5"/>
    <mergeCell ref="C36:D36"/>
    <mergeCell ref="C4:H4"/>
    <mergeCell ref="E34:H34"/>
    <mergeCell ref="C34:D35"/>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F9A807-4984-4492-9345-0383FD4EC35C}">
  <dimension ref="B2:H30"/>
  <sheetViews>
    <sheetView showGridLines="0" topLeftCell="A8" zoomScale="115" zoomScaleNormal="115" workbookViewId="0">
      <selection activeCell="D33" sqref="D33"/>
    </sheetView>
  </sheetViews>
  <sheetFormatPr defaultColWidth="11.42578125" defaultRowHeight="14.45"/>
  <cols>
    <col min="2" max="2" width="26.140625" customWidth="1"/>
    <col min="3" max="3" width="18.5703125" customWidth="1"/>
  </cols>
  <sheetData>
    <row r="2" spans="2:8">
      <c r="B2" s="540" t="s">
        <v>173</v>
      </c>
      <c r="C2" s="540"/>
      <c r="D2" s="540"/>
      <c r="E2" s="540"/>
      <c r="F2" s="540"/>
      <c r="G2" s="540"/>
      <c r="H2" s="540"/>
    </row>
    <row r="3" spans="2:8">
      <c r="B3" s="540"/>
      <c r="C3" s="540"/>
      <c r="D3" s="540"/>
      <c r="E3" s="540"/>
      <c r="F3" s="540"/>
      <c r="G3" s="540"/>
      <c r="H3" s="540"/>
    </row>
    <row r="5" spans="2:8" ht="30" customHeight="1" thickBot="1">
      <c r="B5" s="706" t="s">
        <v>174</v>
      </c>
      <c r="C5" s="706"/>
      <c r="D5" s="706"/>
      <c r="E5" s="706"/>
      <c r="F5" s="706"/>
      <c r="G5" s="706"/>
    </row>
    <row r="6" spans="2:8" ht="30" customHeight="1">
      <c r="B6" s="281" t="s">
        <v>38</v>
      </c>
      <c r="C6" s="282" t="s">
        <v>112</v>
      </c>
      <c r="D6" s="700" t="s">
        <v>39</v>
      </c>
      <c r="E6" s="701"/>
      <c r="F6" s="702"/>
      <c r="G6" s="283" t="s">
        <v>13</v>
      </c>
    </row>
    <row r="7" spans="2:8" ht="57.95" customHeight="1" thickBot="1">
      <c r="B7" s="278" t="s">
        <v>174</v>
      </c>
      <c r="C7" s="279" t="s">
        <v>147</v>
      </c>
      <c r="D7" s="703"/>
      <c r="E7" s="704"/>
      <c r="F7" s="705"/>
      <c r="G7" s="280">
        <v>1</v>
      </c>
    </row>
    <row r="8" spans="2:8" ht="15" customHeight="1">
      <c r="B8" s="472" t="s">
        <v>121</v>
      </c>
      <c r="C8" s="472"/>
      <c r="D8" s="472"/>
      <c r="E8" s="472"/>
      <c r="F8" s="472"/>
      <c r="G8" s="472"/>
    </row>
    <row r="25" spans="2:7" ht="15" thickBot="1"/>
    <row r="26" spans="2:7">
      <c r="B26" s="224"/>
      <c r="C26" s="225">
        <v>2023</v>
      </c>
      <c r="D26" s="225">
        <v>2024</v>
      </c>
      <c r="E26" s="225">
        <v>2025</v>
      </c>
      <c r="F26" s="225">
        <v>2026</v>
      </c>
      <c r="G26" s="226" t="s">
        <v>117</v>
      </c>
    </row>
    <row r="27" spans="2:7">
      <c r="B27" s="212" t="s">
        <v>175</v>
      </c>
      <c r="C27" s="284">
        <v>6</v>
      </c>
      <c r="D27" s="284">
        <v>3</v>
      </c>
      <c r="E27" s="285">
        <v>5</v>
      </c>
      <c r="F27" s="285">
        <v>6</v>
      </c>
      <c r="G27" s="286">
        <f>SUM(C27:F27)</f>
        <v>20</v>
      </c>
    </row>
    <row r="28" spans="2:7">
      <c r="B28" s="215" t="s">
        <v>174</v>
      </c>
      <c r="C28" s="287">
        <v>6</v>
      </c>
      <c r="D28" s="287">
        <v>3</v>
      </c>
      <c r="E28" s="288">
        <v>5</v>
      </c>
      <c r="F28" s="288">
        <v>6</v>
      </c>
      <c r="G28" s="289">
        <f>SUM(C28:F28)</f>
        <v>20</v>
      </c>
    </row>
    <row r="29" spans="2:7" ht="15" thickBot="1">
      <c r="B29" s="239" t="s">
        <v>176</v>
      </c>
      <c r="C29" s="319">
        <f>C28/C27</f>
        <v>1</v>
      </c>
      <c r="D29" s="319">
        <f t="shared" ref="D29:G29" si="0">D28/D27</f>
        <v>1</v>
      </c>
      <c r="E29" s="320">
        <f t="shared" si="0"/>
        <v>1</v>
      </c>
      <c r="F29" s="320">
        <f t="shared" si="0"/>
        <v>1</v>
      </c>
      <c r="G29" s="321">
        <f t="shared" si="0"/>
        <v>1</v>
      </c>
    </row>
    <row r="30" spans="2:7">
      <c r="B30" s="472" t="s">
        <v>121</v>
      </c>
      <c r="C30" s="472"/>
      <c r="D30" s="472"/>
      <c r="E30" s="472"/>
      <c r="F30" s="472"/>
      <c r="G30" s="472"/>
    </row>
  </sheetData>
  <mergeCells count="6">
    <mergeCell ref="B30:G30"/>
    <mergeCell ref="B2:H3"/>
    <mergeCell ref="D6:F6"/>
    <mergeCell ref="D7:F7"/>
    <mergeCell ref="B8:G8"/>
    <mergeCell ref="B5:G5"/>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F15F9-ECDC-484D-BF84-629601A1B142}">
  <dimension ref="B2:G20"/>
  <sheetViews>
    <sheetView workbookViewId="0">
      <selection activeCell="H38" sqref="H38"/>
    </sheetView>
  </sheetViews>
  <sheetFormatPr defaultColWidth="11.42578125" defaultRowHeight="14.45"/>
  <cols>
    <col min="3" max="3" width="15.85546875" bestFit="1" customWidth="1"/>
  </cols>
  <sheetData>
    <row r="2" spans="2:7" ht="15" thickBot="1">
      <c r="B2" s="41"/>
      <c r="C2" s="707"/>
      <c r="D2" s="707"/>
      <c r="E2" s="707"/>
      <c r="F2" s="707"/>
    </row>
    <row r="3" spans="2:7" ht="30.6">
      <c r="B3" s="140"/>
      <c r="C3" s="255">
        <v>2023</v>
      </c>
      <c r="D3" s="255">
        <v>2024</v>
      </c>
      <c r="E3" s="255">
        <v>2025</v>
      </c>
      <c r="F3" s="256" t="s">
        <v>24</v>
      </c>
    </row>
    <row r="4" spans="2:7">
      <c r="B4" s="32" t="s">
        <v>13</v>
      </c>
      <c r="C4" s="40">
        <f>'1-PND'!C16</f>
        <v>797.08</v>
      </c>
      <c r="D4" s="40">
        <f>'1-PND'!E16</f>
        <v>1297.08</v>
      </c>
      <c r="E4" s="40">
        <f>'1-PND'!G16</f>
        <v>1797.08</v>
      </c>
      <c r="F4" s="142">
        <f>'1-PND'!I16</f>
        <v>2297.08</v>
      </c>
    </row>
    <row r="5" spans="2:7">
      <c r="B5" s="32" t="s">
        <v>14</v>
      </c>
      <c r="C5" s="40">
        <f>'1-PND'!C17</f>
        <v>505.67</v>
      </c>
      <c r="D5" s="40">
        <f>'1-PND'!E17</f>
        <v>1871.13</v>
      </c>
      <c r="E5" s="40">
        <f>'1-PND'!G17</f>
        <v>2226.64</v>
      </c>
      <c r="F5" s="142">
        <f>'1-PND'!I17</f>
        <v>2497.34</v>
      </c>
    </row>
    <row r="6" spans="2:7" ht="15" thickBot="1">
      <c r="B6" s="33" t="s">
        <v>15</v>
      </c>
      <c r="C6" s="143">
        <f>'1-PND'!C18</f>
        <v>0.63440307120991624</v>
      </c>
      <c r="D6" s="143">
        <f>'1-PND'!E18</f>
        <v>1.4425710056434455</v>
      </c>
      <c r="E6" s="143">
        <f>'1-PND'!G18</f>
        <v>1.2390322078037705</v>
      </c>
      <c r="F6" s="144">
        <f>'1-PND'!I18</f>
        <v>1.087180246225643</v>
      </c>
    </row>
    <row r="9" spans="2:7" ht="15" thickBot="1"/>
    <row r="10" spans="2:7" ht="30.6">
      <c r="B10" s="140"/>
      <c r="C10" s="255">
        <v>2023</v>
      </c>
      <c r="D10" s="255">
        <v>2024</v>
      </c>
      <c r="E10" s="255">
        <v>2025</v>
      </c>
      <c r="F10" s="256" t="s">
        <v>67</v>
      </c>
      <c r="G10" s="256" t="s">
        <v>117</v>
      </c>
    </row>
    <row r="11" spans="2:7">
      <c r="B11" s="32" t="s">
        <v>13</v>
      </c>
      <c r="C11" s="58">
        <f>'1-PND'!C36</f>
        <v>42232</v>
      </c>
      <c r="D11" s="58">
        <f>'1-PND'!E36</f>
        <v>28249</v>
      </c>
      <c r="E11" s="58">
        <f>'1-PND'!G36</f>
        <v>26869</v>
      </c>
      <c r="F11" s="58">
        <f>'1-PND'!I36</f>
        <v>47650</v>
      </c>
      <c r="G11" s="142">
        <f>SUM(C11:F11)</f>
        <v>145000</v>
      </c>
    </row>
    <row r="12" spans="2:7">
      <c r="B12" s="32" t="s">
        <v>14</v>
      </c>
      <c r="C12" s="58">
        <f>'1-PND'!C37</f>
        <v>50673</v>
      </c>
      <c r="D12" s="58">
        <f>'1-PND'!E37</f>
        <v>59412</v>
      </c>
      <c r="E12" s="58">
        <f>'1-PND'!G37</f>
        <v>50008</v>
      </c>
      <c r="F12" s="58">
        <f>'1-PND'!I37</f>
        <v>11885</v>
      </c>
      <c r="G12" s="142">
        <f>SUM(C12:F12)</f>
        <v>171978</v>
      </c>
    </row>
    <row r="13" spans="2:7" ht="15" thickBot="1">
      <c r="B13" s="33" t="s">
        <v>15</v>
      </c>
      <c r="C13" s="143">
        <f>'1-PND'!C38</f>
        <v>1.1998721348740291</v>
      </c>
      <c r="D13" s="143">
        <f>'1-PND'!E38</f>
        <v>2.1031540939502285</v>
      </c>
      <c r="E13" s="143">
        <f>'1-PND'!G38</f>
        <v>1.8611783095760914</v>
      </c>
      <c r="F13" s="143">
        <f>'1-PND'!I38</f>
        <v>0.24942287513116473</v>
      </c>
      <c r="G13" s="144">
        <f>G12/G11</f>
        <v>1.1860551724137931</v>
      </c>
    </row>
    <row r="16" spans="2:7" ht="15" thickBot="1"/>
    <row r="17" spans="2:5" ht="30.6">
      <c r="B17" s="140"/>
      <c r="C17" s="141">
        <v>2025</v>
      </c>
      <c r="D17" s="141">
        <v>2026</v>
      </c>
      <c r="E17" s="256" t="s">
        <v>177</v>
      </c>
    </row>
    <row r="18" spans="2:5">
      <c r="B18" s="32" t="s">
        <v>13</v>
      </c>
      <c r="C18" s="58">
        <f>'1-PND'!G56</f>
        <v>5000</v>
      </c>
      <c r="D18" s="58">
        <v>15000</v>
      </c>
      <c r="E18" s="145">
        <f>C18+D18</f>
        <v>20000</v>
      </c>
    </row>
    <row r="19" spans="2:5">
      <c r="B19" s="32" t="s">
        <v>178</v>
      </c>
      <c r="C19" s="58">
        <f>'1-PND'!G57</f>
        <v>0</v>
      </c>
      <c r="D19" s="58">
        <v>376</v>
      </c>
      <c r="E19" s="145">
        <f>'1-PND'!I57</f>
        <v>376</v>
      </c>
    </row>
    <row r="20" spans="2:5" ht="15" thickBot="1">
      <c r="B20" s="33" t="s">
        <v>15</v>
      </c>
      <c r="C20" s="432">
        <f>C19/C18</f>
        <v>0</v>
      </c>
      <c r="D20" s="143">
        <f>D19/D18</f>
        <v>2.5066666666666668E-2</v>
      </c>
      <c r="E20" s="144">
        <f>E19/E18</f>
        <v>1.8800000000000001E-2</v>
      </c>
    </row>
  </sheetData>
  <mergeCells count="1">
    <mergeCell ref="C2:F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29B1D-9F79-4233-8A90-5E2D0D360D8A}">
  <dimension ref="B2:C7"/>
  <sheetViews>
    <sheetView workbookViewId="0">
      <selection activeCell="C8" sqref="C8"/>
    </sheetView>
  </sheetViews>
  <sheetFormatPr defaultColWidth="11.42578125" defaultRowHeight="14.45"/>
  <cols>
    <col min="2" max="2" width="23.85546875" customWidth="1"/>
  </cols>
  <sheetData>
    <row r="2" spans="2:3" ht="15" thickBot="1"/>
    <row r="3" spans="2:3">
      <c r="B3" s="148" t="s">
        <v>179</v>
      </c>
      <c r="C3" s="149" t="s">
        <v>15</v>
      </c>
    </row>
    <row r="4" spans="2:3" ht="20.45">
      <c r="B4" s="66" t="s">
        <v>180</v>
      </c>
      <c r="C4" s="146">
        <f>'2-CONPES'!$F$15</f>
        <v>0.1</v>
      </c>
    </row>
    <row r="5" spans="2:3" ht="20.45">
      <c r="B5" s="66" t="s">
        <v>181</v>
      </c>
      <c r="C5" s="146">
        <f>'2-CONPES'!$F$16</f>
        <v>0.9</v>
      </c>
    </row>
    <row r="6" spans="2:3" ht="20.45">
      <c r="B6" s="66" t="s">
        <v>182</v>
      </c>
      <c r="C6" s="146">
        <f>'2-CONPES'!$F$17</f>
        <v>1</v>
      </c>
    </row>
    <row r="7" spans="2:3" ht="21" thickBot="1">
      <c r="B7" s="67" t="s">
        <v>183</v>
      </c>
      <c r="C7" s="147">
        <f>'2-CONPES'!$F$18</f>
        <v>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38928-D69E-480B-AAB3-CA35457526B5}">
  <dimension ref="B1:G12"/>
  <sheetViews>
    <sheetView workbookViewId="0">
      <selection activeCell="I13" sqref="I13"/>
    </sheetView>
  </sheetViews>
  <sheetFormatPr defaultColWidth="11.42578125" defaultRowHeight="14.45"/>
  <cols>
    <col min="3" max="5" width="15.85546875" bestFit="1" customWidth="1"/>
  </cols>
  <sheetData>
    <row r="1" spans="2:7" ht="15" thickBot="1"/>
    <row r="2" spans="2:7" ht="30.6">
      <c r="B2" s="179"/>
      <c r="C2" s="181">
        <v>2023</v>
      </c>
      <c r="D2" s="181">
        <v>2024</v>
      </c>
      <c r="E2" s="181">
        <v>2025</v>
      </c>
      <c r="F2" s="257" t="s">
        <v>67</v>
      </c>
      <c r="G2" s="257" t="s">
        <v>117</v>
      </c>
    </row>
    <row r="3" spans="2:7">
      <c r="B3" s="31" t="s">
        <v>13</v>
      </c>
      <c r="C3" s="59">
        <f>'3-PNER'!C20</f>
        <v>42232</v>
      </c>
      <c r="D3" s="59">
        <v>28249</v>
      </c>
      <c r="E3" s="59">
        <v>26869</v>
      </c>
      <c r="F3" s="59">
        <v>47650</v>
      </c>
      <c r="G3" s="180">
        <f>SUM(C3:F3)</f>
        <v>145000</v>
      </c>
    </row>
    <row r="4" spans="2:7">
      <c r="B4" s="32" t="s">
        <v>14</v>
      </c>
      <c r="C4" s="58">
        <f>'3-PNER'!C21</f>
        <v>50673</v>
      </c>
      <c r="D4" s="58">
        <v>59412</v>
      </c>
      <c r="E4" s="58">
        <v>50008</v>
      </c>
      <c r="F4" s="58">
        <v>11885</v>
      </c>
      <c r="G4" s="145">
        <f>SUM(C4:F4)</f>
        <v>171978</v>
      </c>
    </row>
    <row r="5" spans="2:7" ht="15" thickBot="1">
      <c r="B5" s="33" t="s">
        <v>15</v>
      </c>
      <c r="C5" s="143">
        <f>'3-PNER'!C22</f>
        <v>1.1998721348740291</v>
      </c>
      <c r="D5" s="143">
        <f>D4/D3</f>
        <v>2.1031540939502285</v>
      </c>
      <c r="E5" s="143">
        <f>E4/E3</f>
        <v>1.8611783095760914</v>
      </c>
      <c r="F5" s="143">
        <f>F4/F3</f>
        <v>0.24942287513116473</v>
      </c>
      <c r="G5" s="144">
        <f>G4/G3</f>
        <v>1.1860551724137931</v>
      </c>
    </row>
    <row r="8" spans="2:7" ht="15" thickBot="1"/>
    <row r="9" spans="2:7" ht="30.6">
      <c r="B9" s="179"/>
      <c r="C9" s="181">
        <v>2023</v>
      </c>
      <c r="D9" s="181">
        <v>2024</v>
      </c>
      <c r="E9" s="181">
        <v>2025</v>
      </c>
      <c r="F9" s="257" t="s">
        <v>67</v>
      </c>
      <c r="G9" s="257" t="s">
        <v>117</v>
      </c>
    </row>
    <row r="10" spans="2:7">
      <c r="B10" s="31" t="s">
        <v>13</v>
      </c>
      <c r="C10" s="59">
        <f>'3-PNER'!C35</f>
        <v>24612</v>
      </c>
      <c r="D10" s="59">
        <f>'3-PNER'!E35</f>
        <v>19213</v>
      </c>
      <c r="E10" s="59">
        <f>'3-PNER'!G35</f>
        <v>9673</v>
      </c>
      <c r="F10" s="59">
        <v>11502</v>
      </c>
      <c r="G10" s="180">
        <f>SUM(C10:F10)</f>
        <v>65000</v>
      </c>
    </row>
    <row r="11" spans="2:7">
      <c r="B11" s="32" t="s">
        <v>14</v>
      </c>
      <c r="C11" s="58">
        <f>'3-PNER'!C36</f>
        <v>25168</v>
      </c>
      <c r="D11" s="58">
        <f>'3-PNER'!E36</f>
        <v>30929</v>
      </c>
      <c r="E11" s="58">
        <f>'3-PNER'!G36</f>
        <v>19002</v>
      </c>
      <c r="F11" s="58">
        <v>3904</v>
      </c>
      <c r="G11" s="145">
        <f>SUM(C11:F11)</f>
        <v>79003</v>
      </c>
    </row>
    <row r="12" spans="2:7" ht="15" thickBot="1">
      <c r="B12" s="33" t="s">
        <v>15</v>
      </c>
      <c r="C12" s="143">
        <f>'3-PNER'!C37</f>
        <v>1.0225906062083536</v>
      </c>
      <c r="D12" s="143">
        <f>'3-PNER'!E37</f>
        <v>1.6097954509967209</v>
      </c>
      <c r="E12" s="143">
        <f>'3-PNER'!G37</f>
        <v>1.9644370929391088</v>
      </c>
      <c r="F12" s="143">
        <f>F11/F10</f>
        <v>0.33941923143801078</v>
      </c>
      <c r="G12" s="144">
        <f>G11/G10</f>
        <v>1.2154307692307693</v>
      </c>
    </row>
  </sheetData>
  <pageMargins left="0.7" right="0.7" top="0.75" bottom="0.75" header="0.3" footer="0.3"/>
  <legacy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0D34D4-3344-4B7B-883B-189994FA5E25}">
  <dimension ref="B2:AK281"/>
  <sheetViews>
    <sheetView topLeftCell="E96" zoomScale="85" zoomScaleNormal="85" workbookViewId="0">
      <selection activeCell="M111" sqref="M111"/>
    </sheetView>
  </sheetViews>
  <sheetFormatPr defaultColWidth="11.42578125" defaultRowHeight="14.45"/>
  <cols>
    <col min="3" max="3" width="14.140625" customWidth="1"/>
    <col min="5" max="5" width="23" customWidth="1"/>
    <col min="6" max="6" width="19" customWidth="1"/>
    <col min="7" max="7" width="16.5703125" customWidth="1"/>
    <col min="8" max="8" width="12.5703125" bestFit="1" customWidth="1"/>
    <col min="9" max="9" width="14.140625" customWidth="1"/>
    <col min="10" max="10" width="13.7109375" customWidth="1"/>
    <col min="12" max="12" width="14.85546875" customWidth="1"/>
    <col min="14" max="15" width="12.5703125" bestFit="1" customWidth="1"/>
    <col min="20" max="21" width="12.5703125" bestFit="1" customWidth="1"/>
    <col min="26" max="26" width="12.5703125" bestFit="1" customWidth="1"/>
  </cols>
  <sheetData>
    <row r="2" spans="2:26" s="16" customFormat="1" ht="30" customHeight="1" thickBot="1">
      <c r="B2" s="492" t="s">
        <v>70</v>
      </c>
      <c r="C2" s="492"/>
      <c r="D2" s="492"/>
      <c r="E2" s="492"/>
      <c r="F2" s="492"/>
      <c r="G2" s="492"/>
      <c r="H2" s="492"/>
      <c r="I2" s="492"/>
      <c r="J2" s="492"/>
      <c r="K2" s="492"/>
      <c r="L2" s="492"/>
      <c r="M2" s="492"/>
      <c r="N2" s="492"/>
      <c r="O2" s="492"/>
      <c r="P2" s="492"/>
      <c r="Q2" s="492"/>
      <c r="R2" s="492"/>
      <c r="S2" s="492"/>
      <c r="T2" s="492"/>
      <c r="U2" s="492"/>
    </row>
    <row r="3" spans="2:26" ht="15" thickBot="1"/>
    <row r="4" spans="2:26" ht="15" thickBot="1">
      <c r="B4" s="150"/>
      <c r="C4" s="712">
        <v>2023</v>
      </c>
      <c r="D4" s="712"/>
      <c r="E4" s="712"/>
      <c r="F4" s="712"/>
      <c r="G4" s="712"/>
      <c r="H4" s="712"/>
      <c r="I4" s="712">
        <v>2024</v>
      </c>
      <c r="J4" s="712"/>
      <c r="K4" s="712"/>
      <c r="L4" s="712"/>
      <c r="M4" s="712"/>
      <c r="N4" s="713"/>
      <c r="O4" s="712">
        <v>2025</v>
      </c>
      <c r="P4" s="712"/>
      <c r="Q4" s="712"/>
      <c r="R4" s="712"/>
      <c r="S4" s="712"/>
      <c r="T4" s="712"/>
      <c r="U4" s="714" t="s">
        <v>184</v>
      </c>
      <c r="V4" s="712"/>
      <c r="W4" s="712"/>
      <c r="X4" s="712"/>
      <c r="Y4" s="712"/>
      <c r="Z4" s="713"/>
    </row>
    <row r="5" spans="2:26" ht="24.6" thickBot="1">
      <c r="B5" s="151"/>
      <c r="C5" s="71" t="s">
        <v>73</v>
      </c>
      <c r="D5" s="69" t="s">
        <v>74</v>
      </c>
      <c r="E5" s="69" t="s">
        <v>75</v>
      </c>
      <c r="F5" s="69" t="s">
        <v>76</v>
      </c>
      <c r="G5" s="69" t="s">
        <v>77</v>
      </c>
      <c r="H5" s="71" t="s">
        <v>81</v>
      </c>
      <c r="I5" s="71" t="s">
        <v>73</v>
      </c>
      <c r="J5" s="69" t="s">
        <v>74</v>
      </c>
      <c r="K5" s="69" t="s">
        <v>75</v>
      </c>
      <c r="L5" s="69" t="s">
        <v>76</v>
      </c>
      <c r="M5" s="69" t="s">
        <v>77</v>
      </c>
      <c r="N5" s="72" t="s">
        <v>81</v>
      </c>
      <c r="O5" s="71" t="s">
        <v>73</v>
      </c>
      <c r="P5" s="69" t="s">
        <v>74</v>
      </c>
      <c r="Q5" s="69" t="s">
        <v>75</v>
      </c>
      <c r="R5" s="69" t="s">
        <v>76</v>
      </c>
      <c r="S5" s="69" t="s">
        <v>77</v>
      </c>
      <c r="T5" s="71" t="s">
        <v>81</v>
      </c>
      <c r="U5" s="71" t="s">
        <v>73</v>
      </c>
      <c r="V5" s="69" t="s">
        <v>74</v>
      </c>
      <c r="W5" s="69" t="s">
        <v>75</v>
      </c>
      <c r="X5" s="69" t="s">
        <v>76</v>
      </c>
      <c r="Y5" s="69" t="s">
        <v>77</v>
      </c>
      <c r="Z5" s="72" t="s">
        <v>81</v>
      </c>
    </row>
    <row r="6" spans="2:26" ht="15" thickBot="1">
      <c r="B6" s="172" t="s">
        <v>83</v>
      </c>
      <c r="C6" s="176">
        <f>'4-EJECUCIÓN'!D5</f>
        <v>166549969000</v>
      </c>
      <c r="D6" s="176">
        <f>'4-EJECUCIÓN'!E5</f>
        <v>166549969000</v>
      </c>
      <c r="E6" s="176">
        <f>'4-EJECUCIÓN'!F5</f>
        <v>14412383314.049999</v>
      </c>
      <c r="F6" s="176">
        <f>'4-EJECUCIÓN'!G5</f>
        <v>14334021246.549999</v>
      </c>
      <c r="G6" s="176">
        <f>'4-EJECUCIÓN'!H5</f>
        <v>10727407376.049999</v>
      </c>
      <c r="H6" s="158">
        <f>'4-EJECUCIÓN'!L5</f>
        <v>55717894.5</v>
      </c>
      <c r="I6" s="177">
        <f>'4-EJECUCIÓN'!N5</f>
        <v>144570000000</v>
      </c>
      <c r="J6" s="177">
        <f>'4-EJECUCIÓN'!O5</f>
        <v>123136784725</v>
      </c>
      <c r="K6" s="177">
        <f>'4-EJECUCIÓN'!P5</f>
        <v>4881371935</v>
      </c>
      <c r="L6" s="177">
        <f>'4-EJECUCIÓN'!Q5</f>
        <v>4850930186</v>
      </c>
      <c r="M6" s="177">
        <f>'4-EJECUCIÓN'!R5</f>
        <v>4850930186</v>
      </c>
      <c r="N6" s="159">
        <f>'4-EJECUCIÓN'!V5</f>
        <v>118255412790</v>
      </c>
      <c r="O6" s="176">
        <f>'4-EJECUCIÓN'!D14</f>
        <v>240317000000</v>
      </c>
      <c r="P6" s="176">
        <f>'4-EJECUCIÓN'!E14</f>
        <v>240317000000</v>
      </c>
      <c r="Q6" s="176">
        <f>'4-EJECUCIÓN'!F14</f>
        <v>234880270472.13</v>
      </c>
      <c r="R6" s="176">
        <f>'4-EJECUCIÓN'!G14</f>
        <v>6461372850</v>
      </c>
      <c r="S6" s="176">
        <f>'4-EJECUCIÓN'!H14</f>
        <v>6461372850</v>
      </c>
      <c r="T6" s="158">
        <f>'4-EJECUCIÓN'!L14</f>
        <v>228418897622.13</v>
      </c>
      <c r="U6" s="177">
        <f>'4-EJECUCIÓN'!N14</f>
        <v>230000000000</v>
      </c>
      <c r="V6" s="177">
        <f>'4-EJECUCIÓN'!O14</f>
        <v>230000000000</v>
      </c>
      <c r="W6" s="177">
        <f>'4-EJECUCIÓN'!P14</f>
        <v>218425337562</v>
      </c>
      <c r="X6" s="177">
        <f>'4-EJECUCIÓN'!Q14</f>
        <v>386262024</v>
      </c>
      <c r="Y6" s="177">
        <f>'4-EJECUCIÓN'!R14</f>
        <v>386262024</v>
      </c>
      <c r="Z6" s="159">
        <f>'4-EJECUCIÓN'!V14</f>
        <v>0</v>
      </c>
    </row>
    <row r="31" spans="2:14" ht="15" thickBot="1"/>
    <row r="32" spans="2:14" ht="15" thickBot="1">
      <c r="B32" s="150"/>
      <c r="C32" s="712">
        <v>2023</v>
      </c>
      <c r="D32" s="712"/>
      <c r="E32" s="712"/>
      <c r="F32" s="712">
        <v>2024</v>
      </c>
      <c r="G32" s="712"/>
      <c r="H32" s="712"/>
      <c r="I32" s="712">
        <v>2025</v>
      </c>
      <c r="J32" s="712"/>
      <c r="K32" s="712"/>
      <c r="L32" s="712">
        <v>2026</v>
      </c>
      <c r="M32" s="712"/>
      <c r="N32" s="713"/>
    </row>
    <row r="33" spans="2:14" ht="30.75" customHeight="1" thickBot="1">
      <c r="B33" s="151"/>
      <c r="C33" s="70" t="s">
        <v>185</v>
      </c>
      <c r="D33" s="70" t="s">
        <v>186</v>
      </c>
      <c r="E33" s="71" t="s">
        <v>187</v>
      </c>
      <c r="F33" s="70" t="s">
        <v>185</v>
      </c>
      <c r="G33" s="70" t="s">
        <v>186</v>
      </c>
      <c r="H33" s="71" t="s">
        <v>187</v>
      </c>
      <c r="I33" s="70" t="s">
        <v>185</v>
      </c>
      <c r="J33" s="70" t="s">
        <v>186</v>
      </c>
      <c r="K33" s="71" t="s">
        <v>187</v>
      </c>
      <c r="L33" s="70" t="s">
        <v>185</v>
      </c>
      <c r="M33" s="70" t="s">
        <v>186</v>
      </c>
      <c r="N33" s="72" t="s">
        <v>187</v>
      </c>
    </row>
    <row r="34" spans="2:14" ht="15" thickBot="1">
      <c r="B34" s="172" t="s">
        <v>83</v>
      </c>
      <c r="C34" s="173">
        <f>'4-EJECUCIÓN'!I5</f>
        <v>8.653489040307176E-2</v>
      </c>
      <c r="D34" s="173">
        <f>'4-EJECUCIÓN'!J5</f>
        <v>8.6064388559267749E-2</v>
      </c>
      <c r="E34" s="173">
        <f>'4-EJECUCIÓN'!K5</f>
        <v>0.74431876687544951</v>
      </c>
      <c r="F34" s="174">
        <f>'4-EJECUCIÓN'!S5</f>
        <v>3.9641866123932938E-2</v>
      </c>
      <c r="G34" s="174">
        <f>'4-EJECUCIÓN'!T5</f>
        <v>0.9937636899205059</v>
      </c>
      <c r="H34" s="174">
        <f>'4-EJECUCIÓN'!U5</f>
        <v>0.9937636899205059</v>
      </c>
      <c r="I34" s="173">
        <f>'4-EJECUCIÓN'!I14</f>
        <v>0.97737684172210038</v>
      </c>
      <c r="J34" s="173">
        <f>'4-EJECUCIÓN'!J14</f>
        <v>2.7509219216292933E-2</v>
      </c>
      <c r="K34" s="173">
        <f>'4-EJECUCIÓN'!K14</f>
        <v>2.7509219216292933E-2</v>
      </c>
      <c r="L34" s="174">
        <f>'4-EJECUCIÓN'!S14</f>
        <v>0.94967538070434787</v>
      </c>
      <c r="M34" s="174">
        <f>'4-EJECUCIÓN'!T14</f>
        <v>1.6794001043478261E-3</v>
      </c>
      <c r="N34" s="175">
        <f>'4-EJECUCIÓN'!U14</f>
        <v>1.6794001043478261E-3</v>
      </c>
    </row>
    <row r="56" spans="3:21" ht="15" thickBot="1"/>
    <row r="57" spans="3:21" ht="15" thickBot="1">
      <c r="C57" s="150"/>
      <c r="D57" s="712">
        <v>2024</v>
      </c>
      <c r="E57" s="712"/>
      <c r="F57" s="712"/>
      <c r="G57" s="712"/>
      <c r="H57" s="712"/>
      <c r="I57" s="713"/>
      <c r="J57" s="712">
        <v>2025</v>
      </c>
      <c r="K57" s="712"/>
      <c r="L57" s="712"/>
      <c r="M57" s="712"/>
      <c r="N57" s="712"/>
      <c r="O57" s="712"/>
      <c r="P57" s="714" t="s">
        <v>184</v>
      </c>
      <c r="Q57" s="712"/>
      <c r="R57" s="712"/>
      <c r="S57" s="712"/>
      <c r="T57" s="712"/>
      <c r="U57" s="713"/>
    </row>
    <row r="58" spans="3:21" ht="24.6" thickBot="1">
      <c r="C58" s="151"/>
      <c r="D58" s="71" t="s">
        <v>73</v>
      </c>
      <c r="E58" s="69" t="s">
        <v>74</v>
      </c>
      <c r="F58" s="69" t="s">
        <v>75</v>
      </c>
      <c r="G58" s="69" t="s">
        <v>76</v>
      </c>
      <c r="H58" s="69" t="s">
        <v>77</v>
      </c>
      <c r="I58" s="72" t="s">
        <v>81</v>
      </c>
      <c r="J58" s="71" t="s">
        <v>73</v>
      </c>
      <c r="K58" s="69" t="s">
        <v>74</v>
      </c>
      <c r="L58" s="69" t="s">
        <v>75</v>
      </c>
      <c r="M58" s="69" t="s">
        <v>76</v>
      </c>
      <c r="N58" s="69" t="s">
        <v>77</v>
      </c>
      <c r="O58" s="71" t="s">
        <v>81</v>
      </c>
      <c r="P58" s="71" t="s">
        <v>73</v>
      </c>
      <c r="Q58" s="69" t="s">
        <v>74</v>
      </c>
      <c r="R58" s="69" t="s">
        <v>75</v>
      </c>
      <c r="S58" s="69" t="s">
        <v>76</v>
      </c>
      <c r="T58" s="69" t="s">
        <v>77</v>
      </c>
      <c r="U58" s="72" t="s">
        <v>81</v>
      </c>
    </row>
    <row r="59" spans="3:21" ht="15" thickBot="1">
      <c r="C59" s="152" t="s">
        <v>84</v>
      </c>
      <c r="D59" s="165">
        <f>'4-EJECUCIÓN'!N6</f>
        <v>559410000</v>
      </c>
      <c r="E59" s="165">
        <f>'4-EJECUCIÓN'!O6</f>
        <v>559410000</v>
      </c>
      <c r="F59" s="165">
        <f>'4-EJECUCIÓN'!P6</f>
        <v>407630052</v>
      </c>
      <c r="G59" s="165">
        <f>'4-EJECUCIÓN'!Q6</f>
        <v>401132112</v>
      </c>
      <c r="H59" s="165">
        <f>'4-EJECUCIÓN'!R6</f>
        <v>401132112</v>
      </c>
      <c r="I59" s="155">
        <f>'4-EJECUCIÓN'!V6</f>
        <v>6497940</v>
      </c>
      <c r="J59" s="153">
        <f>'4-EJECUCIÓN'!D15</f>
        <v>689000000</v>
      </c>
      <c r="K59" s="153">
        <f>'4-EJECUCIÓN'!E15</f>
        <v>689000000</v>
      </c>
      <c r="L59" s="153">
        <f>'4-EJECUCIÓN'!F15</f>
        <v>600081206</v>
      </c>
      <c r="M59" s="153">
        <f>'4-EJECUCIÓN'!G15</f>
        <v>599829716</v>
      </c>
      <c r="N59" s="153">
        <f>'4-EJECUCIÓN'!H15</f>
        <v>599829716</v>
      </c>
      <c r="O59" s="154">
        <f>'4-EJECUCIÓN'!L15</f>
        <v>251490</v>
      </c>
      <c r="P59" s="165">
        <f>'4-EJECUCIÓN'!N15</f>
        <v>1131338000</v>
      </c>
      <c r="Q59" s="165">
        <f>'4-EJECUCIÓN'!O15</f>
        <v>1131338000</v>
      </c>
      <c r="R59" s="165">
        <f>'4-EJECUCIÓN'!P15</f>
        <v>721841833</v>
      </c>
      <c r="S59" s="165">
        <f>'4-EJECUCIÓN'!Q15</f>
        <v>266199434</v>
      </c>
      <c r="T59" s="165">
        <f>'4-EJECUCIÓN'!R15</f>
        <v>266199434</v>
      </c>
      <c r="U59" s="155">
        <f>'4-EJECUCIÓN'!V15</f>
        <v>0</v>
      </c>
    </row>
    <row r="83" spans="2:11" ht="15" thickBot="1">
      <c r="B83" s="170"/>
      <c r="C83" s="721">
        <v>2024</v>
      </c>
      <c r="D83" s="721"/>
      <c r="E83" s="721"/>
      <c r="F83" s="721">
        <v>2025</v>
      </c>
      <c r="G83" s="721"/>
      <c r="H83" s="721"/>
      <c r="I83" s="721">
        <v>2026</v>
      </c>
      <c r="J83" s="721"/>
      <c r="K83" s="722"/>
    </row>
    <row r="84" spans="2:11" ht="15" thickBot="1">
      <c r="B84" s="171"/>
      <c r="C84" s="70" t="s">
        <v>185</v>
      </c>
      <c r="D84" s="70" t="s">
        <v>186</v>
      </c>
      <c r="E84" s="71" t="s">
        <v>187</v>
      </c>
      <c r="F84" s="70" t="s">
        <v>185</v>
      </c>
      <c r="G84" s="70" t="s">
        <v>186</v>
      </c>
      <c r="H84" s="71" t="s">
        <v>187</v>
      </c>
      <c r="I84" s="70" t="s">
        <v>185</v>
      </c>
      <c r="J84" s="70" t="s">
        <v>186</v>
      </c>
      <c r="K84" s="166" t="s">
        <v>187</v>
      </c>
    </row>
    <row r="85" spans="2:11">
      <c r="B85" s="167" t="s">
        <v>84</v>
      </c>
      <c r="C85" s="168">
        <f>'4-EJECUCIÓN'!S6</f>
        <v>0.72867852201426508</v>
      </c>
      <c r="D85" s="168">
        <f>'4-EJECUCIÓN'!T6</f>
        <v>0.98405922240492705</v>
      </c>
      <c r="E85" s="168">
        <f>'4-EJECUCIÓN'!U6</f>
        <v>0.98405922240492705</v>
      </c>
      <c r="F85" s="168">
        <f>'4-EJECUCIÓN'!I15</f>
        <v>0.87094514658925981</v>
      </c>
      <c r="G85" s="168">
        <f>'4-EJECUCIÓN'!J15</f>
        <v>0.99958090672148125</v>
      </c>
      <c r="H85" s="168">
        <f>'4-EJECUCIÓN'!K15</f>
        <v>0.99958090672148125</v>
      </c>
      <c r="I85" s="168">
        <f>'4-EJECUCIÓN'!S15</f>
        <v>0.63804259469760582</v>
      </c>
      <c r="J85" s="168">
        <f>'4-EJECUCIÓN'!T15</f>
        <v>0.23529611309794243</v>
      </c>
      <c r="K85" s="169">
        <f>'4-EJECUCIÓN'!U15</f>
        <v>0.23529611309794243</v>
      </c>
    </row>
    <row r="105" spans="2:26" ht="15" thickBot="1"/>
    <row r="106" spans="2:26">
      <c r="B106" s="150"/>
      <c r="C106" s="715">
        <v>2023</v>
      </c>
      <c r="D106" s="716"/>
      <c r="E106" s="716"/>
      <c r="F106" s="716"/>
      <c r="G106" s="716"/>
      <c r="H106" s="717"/>
      <c r="I106" s="715">
        <v>2024</v>
      </c>
      <c r="J106" s="716"/>
      <c r="K106" s="716"/>
      <c r="L106" s="716"/>
      <c r="M106" s="716"/>
      <c r="N106" s="718"/>
      <c r="O106" s="719">
        <v>2025</v>
      </c>
      <c r="P106" s="716"/>
      <c r="Q106" s="716"/>
      <c r="R106" s="716"/>
      <c r="S106" s="716"/>
      <c r="T106" s="717"/>
      <c r="U106" s="720" t="s">
        <v>188</v>
      </c>
      <c r="V106" s="716"/>
      <c r="W106" s="716"/>
      <c r="X106" s="716"/>
      <c r="Y106" s="716"/>
      <c r="Z106" s="718"/>
    </row>
    <row r="107" spans="2:26" ht="24.6" thickBot="1">
      <c r="B107" s="151"/>
      <c r="C107" s="71" t="s">
        <v>73</v>
      </c>
      <c r="D107" s="69" t="s">
        <v>74</v>
      </c>
      <c r="E107" s="69" t="s">
        <v>75</v>
      </c>
      <c r="F107" s="69" t="s">
        <v>76</v>
      </c>
      <c r="G107" s="69" t="s">
        <v>77</v>
      </c>
      <c r="H107" s="71" t="s">
        <v>81</v>
      </c>
      <c r="I107" s="71" t="s">
        <v>73</v>
      </c>
      <c r="J107" s="69" t="s">
        <v>74</v>
      </c>
      <c r="K107" s="69" t="s">
        <v>75</v>
      </c>
      <c r="L107" s="69" t="s">
        <v>76</v>
      </c>
      <c r="M107" s="69" t="s">
        <v>77</v>
      </c>
      <c r="N107" s="72" t="s">
        <v>81</v>
      </c>
      <c r="O107" s="71" t="s">
        <v>73</v>
      </c>
      <c r="P107" s="69" t="s">
        <v>74</v>
      </c>
      <c r="Q107" s="69" t="s">
        <v>75</v>
      </c>
      <c r="R107" s="69" t="s">
        <v>76</v>
      </c>
      <c r="S107" s="69" t="s">
        <v>77</v>
      </c>
      <c r="T107" s="71" t="s">
        <v>81</v>
      </c>
      <c r="U107" s="71" t="s">
        <v>73</v>
      </c>
      <c r="V107" s="69" t="s">
        <v>74</v>
      </c>
      <c r="W107" s="69" t="s">
        <v>75</v>
      </c>
      <c r="X107" s="69" t="s">
        <v>76</v>
      </c>
      <c r="Y107" s="69" t="s">
        <v>77</v>
      </c>
      <c r="Z107" s="72" t="s">
        <v>81</v>
      </c>
    </row>
    <row r="108" spans="2:26" ht="15" thickBot="1">
      <c r="B108" s="156" t="s">
        <v>86</v>
      </c>
      <c r="C108" s="157">
        <f>'4-EJECUCIÓN'!D7</f>
        <v>114167800000</v>
      </c>
      <c r="D108" s="157">
        <f>'4-EJECUCIÓN'!E7</f>
        <v>114167800000</v>
      </c>
      <c r="E108" s="157">
        <f>'4-EJECUCIÓN'!F7</f>
        <v>29242081608</v>
      </c>
      <c r="F108" s="157">
        <f>'4-EJECUCIÓN'!G7</f>
        <v>1188477105</v>
      </c>
      <c r="G108" s="157">
        <f>'4-EJECUCIÓN'!H7</f>
        <v>1188477105</v>
      </c>
      <c r="H108" s="158">
        <f>'4-EJECUCIÓN'!L7</f>
        <v>114233606787</v>
      </c>
      <c r="I108" s="178">
        <f>'4-EJECUCIÓN'!N7</f>
        <v>159314000000</v>
      </c>
      <c r="J108" s="178">
        <f>'4-EJECUCIÓN'!O7</f>
        <v>159314000000</v>
      </c>
      <c r="K108" s="178">
        <f>'4-EJECUCIÓN'!P7</f>
        <v>36461021693.5</v>
      </c>
      <c r="L108" s="178">
        <f>'4-EJECUCIÓN'!Q7</f>
        <v>3440910324</v>
      </c>
      <c r="M108" s="178">
        <f>'4-EJECUCIÓN'!R7</f>
        <v>3416003025</v>
      </c>
      <c r="N108" s="157">
        <f>'4-EJECUCIÓN'!V7</f>
        <v>28015617194</v>
      </c>
      <c r="O108" s="157">
        <f>'4-EJECUCIÓN'!D16</f>
        <v>222821000000</v>
      </c>
      <c r="P108" s="157">
        <f>'4-EJECUCIÓN'!E16</f>
        <v>104072544926</v>
      </c>
      <c r="Q108" s="157">
        <f>'4-EJECUCIÓN'!F16</f>
        <v>102809629091</v>
      </c>
      <c r="R108" s="157">
        <f>'4-EJECUCIÓN'!G16</f>
        <v>7632674323.5</v>
      </c>
      <c r="S108" s="157">
        <f>'4-EJECUCIÓN'!H16</f>
        <v>7623774323.5</v>
      </c>
      <c r="T108" s="158">
        <f>'4-EJECUCIÓN'!L16</f>
        <v>95176954767.5</v>
      </c>
      <c r="U108" s="178">
        <f>'4-EJECUCIÓN'!N16</f>
        <v>140000000000</v>
      </c>
      <c r="V108" s="178">
        <f>'4-EJECUCIÓN'!O16</f>
        <v>140000000000</v>
      </c>
      <c r="W108" s="178">
        <f>'4-EJECUCIÓN'!P16</f>
        <v>99220855394</v>
      </c>
      <c r="X108" s="178">
        <f>'4-EJECUCIÓN'!Q16</f>
        <v>41148220330</v>
      </c>
      <c r="Y108" s="178">
        <f>'4-EJECUCIÓN'!R16</f>
        <v>369075724</v>
      </c>
      <c r="Z108" s="159">
        <f>'4-EJECUCIÓN'!V16</f>
        <v>0</v>
      </c>
    </row>
    <row r="127" spans="2:14" ht="15" thickBot="1"/>
    <row r="128" spans="2:14" ht="15" thickBot="1">
      <c r="B128" s="150"/>
      <c r="C128" s="712">
        <v>2023</v>
      </c>
      <c r="D128" s="712"/>
      <c r="E128" s="712"/>
      <c r="F128" s="712">
        <v>2024</v>
      </c>
      <c r="G128" s="712"/>
      <c r="H128" s="712"/>
      <c r="I128" s="712">
        <v>2025</v>
      </c>
      <c r="J128" s="712"/>
      <c r="K128" s="712"/>
      <c r="L128" s="712" t="s">
        <v>189</v>
      </c>
      <c r="M128" s="712"/>
      <c r="N128" s="713"/>
    </row>
    <row r="129" spans="2:14" ht="15" thickBot="1">
      <c r="B129" s="151"/>
      <c r="C129" s="70" t="s">
        <v>185</v>
      </c>
      <c r="D129" s="70" t="s">
        <v>186</v>
      </c>
      <c r="E129" s="71" t="s">
        <v>187</v>
      </c>
      <c r="F129" s="70" t="s">
        <v>185</v>
      </c>
      <c r="G129" s="70" t="s">
        <v>186</v>
      </c>
      <c r="H129" s="71" t="s">
        <v>187</v>
      </c>
      <c r="I129" s="70" t="s">
        <v>185</v>
      </c>
      <c r="J129" s="70" t="s">
        <v>186</v>
      </c>
      <c r="K129" s="71" t="s">
        <v>187</v>
      </c>
      <c r="L129" s="70" t="s">
        <v>185</v>
      </c>
      <c r="M129" s="70" t="s">
        <v>186</v>
      </c>
      <c r="N129" s="72" t="s">
        <v>187</v>
      </c>
    </row>
    <row r="130" spans="2:14" ht="15" thickBot="1">
      <c r="B130" s="152" t="s">
        <v>86</v>
      </c>
      <c r="C130" s="160">
        <f>'4-EJECUCIÓN'!I7</f>
        <v>0.25613247875495543</v>
      </c>
      <c r="D130" s="160">
        <f>'4-EJECUCIÓN'!J7</f>
        <v>1.0409915098653036E-2</v>
      </c>
      <c r="E130" s="160">
        <f>'4-EJECUCIÓN'!K7</f>
        <v>1.0409915098653036E-2</v>
      </c>
      <c r="F130" s="161">
        <f>'4-EJECUCIÓN'!S7</f>
        <v>0.22886263412819965</v>
      </c>
      <c r="G130" s="161">
        <f>'4-EJECUCIÓN'!T7</f>
        <v>2.1598292202819589E-2</v>
      </c>
      <c r="H130" s="161">
        <f>'4-EJECUCIÓN'!U7</f>
        <v>2.1441951272330114E-2</v>
      </c>
      <c r="I130" s="160">
        <f>'4-EJECUCIÓN'!I16</f>
        <v>0.98786504321674862</v>
      </c>
      <c r="J130" s="160">
        <f>'4-EJECUCIÓN'!J16</f>
        <v>7.3339941181674334E-2</v>
      </c>
      <c r="K130" s="160">
        <f>'4-EJECUCIÓN'!K16</f>
        <v>7.3254423910944305E-2</v>
      </c>
      <c r="L130" s="161">
        <f>'4-EJECUCIÓN'!S16</f>
        <v>0.70872039567142853</v>
      </c>
      <c r="M130" s="161">
        <f>'4-EJECUCIÓN'!T16</f>
        <v>0.29391585949999999</v>
      </c>
      <c r="N130" s="162">
        <f>'4-EJECUCIÓN'!U16</f>
        <v>2.6362551714285715E-3</v>
      </c>
    </row>
    <row r="150" spans="2:26" ht="15" thickBot="1"/>
    <row r="151" spans="2:26">
      <c r="B151" s="150"/>
      <c r="C151" s="712">
        <v>2023</v>
      </c>
      <c r="D151" s="712"/>
      <c r="E151" s="712"/>
      <c r="F151" s="712"/>
      <c r="G151" s="712"/>
      <c r="H151" s="712"/>
      <c r="I151" s="712">
        <v>2024</v>
      </c>
      <c r="J151" s="712"/>
      <c r="K151" s="712"/>
      <c r="L151" s="712"/>
      <c r="M151" s="712"/>
      <c r="N151" s="713"/>
      <c r="O151" s="712">
        <v>2025</v>
      </c>
      <c r="P151" s="712"/>
      <c r="Q151" s="712"/>
      <c r="R151" s="712"/>
      <c r="S151" s="712"/>
      <c r="T151" s="712"/>
      <c r="U151" s="714" t="s">
        <v>188</v>
      </c>
      <c r="V151" s="712"/>
      <c r="W151" s="712"/>
      <c r="X151" s="712"/>
      <c r="Y151" s="712"/>
      <c r="Z151" s="713"/>
    </row>
    <row r="152" spans="2:26" ht="24.6" thickBot="1">
      <c r="B152" s="151"/>
      <c r="C152" s="71" t="s">
        <v>73</v>
      </c>
      <c r="D152" s="69" t="s">
        <v>74</v>
      </c>
      <c r="E152" s="69" t="s">
        <v>75</v>
      </c>
      <c r="F152" s="69" t="s">
        <v>76</v>
      </c>
      <c r="G152" s="69" t="s">
        <v>77</v>
      </c>
      <c r="H152" s="71" t="s">
        <v>81</v>
      </c>
      <c r="I152" s="71" t="s">
        <v>73</v>
      </c>
      <c r="J152" s="69" t="s">
        <v>74</v>
      </c>
      <c r="K152" s="69" t="s">
        <v>75</v>
      </c>
      <c r="L152" s="69" t="s">
        <v>76</v>
      </c>
      <c r="M152" s="69" t="s">
        <v>77</v>
      </c>
      <c r="N152" s="72" t="s">
        <v>81</v>
      </c>
      <c r="O152" s="71" t="s">
        <v>73</v>
      </c>
      <c r="P152" s="69" t="s">
        <v>74</v>
      </c>
      <c r="Q152" s="69" t="s">
        <v>75</v>
      </c>
      <c r="R152" s="69" t="s">
        <v>76</v>
      </c>
      <c r="S152" s="69" t="s">
        <v>77</v>
      </c>
      <c r="T152" s="71" t="s">
        <v>81</v>
      </c>
      <c r="U152" s="71" t="s">
        <v>73</v>
      </c>
      <c r="V152" s="69" t="s">
        <v>74</v>
      </c>
      <c r="W152" s="69" t="s">
        <v>75</v>
      </c>
      <c r="X152" s="69" t="s">
        <v>76</v>
      </c>
      <c r="Y152" s="69" t="s">
        <v>77</v>
      </c>
      <c r="Z152" s="72" t="s">
        <v>81</v>
      </c>
    </row>
    <row r="153" spans="2:26" ht="15" thickBot="1">
      <c r="B153" s="156" t="s">
        <v>87</v>
      </c>
      <c r="C153" s="157">
        <f>'4-EJECUCIÓN'!D8</f>
        <v>677122097</v>
      </c>
      <c r="D153" s="157">
        <f>'4-EJECUCIÓN'!E8</f>
        <v>677122097</v>
      </c>
      <c r="E153" s="157">
        <f>'4-EJECUCIÓN'!F8</f>
        <v>455132549</v>
      </c>
      <c r="F153" s="157">
        <f>'4-EJECUCIÓN'!G8</f>
        <v>437691215</v>
      </c>
      <c r="G153" s="157">
        <f>'4-EJECUCIÓN'!H8</f>
        <v>437691215</v>
      </c>
      <c r="H153" s="158">
        <f>'4-EJECUCIÓN'!L8</f>
        <v>8258820</v>
      </c>
      <c r="I153" s="158">
        <f>'4-EJECUCIÓN'!N8</f>
        <v>679813338</v>
      </c>
      <c r="J153" s="158">
        <f>'4-EJECUCIÓN'!O8</f>
        <v>679813338</v>
      </c>
      <c r="K153" s="158">
        <f>'4-EJECUCIÓN'!P8</f>
        <v>623701424</v>
      </c>
      <c r="L153" s="158">
        <f>'4-EJECUCIÓN'!Q8</f>
        <v>600454428</v>
      </c>
      <c r="M153" s="158">
        <f>'4-EJECUCIÓN'!R8</f>
        <v>600454428</v>
      </c>
      <c r="N153" s="157">
        <f>'4-EJECUCIÓN'!V8</f>
        <v>23246996</v>
      </c>
      <c r="O153" s="157">
        <f>'4-EJECUCIÓN'!D17</f>
        <v>672890022</v>
      </c>
      <c r="P153" s="157">
        <f>'4-EJECUCIÓN'!E17</f>
        <v>656503355</v>
      </c>
      <c r="Q153" s="157">
        <f>'4-EJECUCIÓN'!F17</f>
        <v>373801353</v>
      </c>
      <c r="R153" s="157">
        <f>'4-EJECUCIÓN'!G17</f>
        <v>333543327</v>
      </c>
      <c r="S153" s="157">
        <f>'4-EJECUCIÓN'!H17</f>
        <v>333109454</v>
      </c>
      <c r="T153" s="158">
        <f>'4-EJECUCIÓN'!L17</f>
        <v>37858026</v>
      </c>
      <c r="U153" s="158">
        <f>'4-EJECUCIÓN'!N17</f>
        <v>800429045</v>
      </c>
      <c r="V153" s="158">
        <f>'4-EJECUCIÓN'!O17</f>
        <v>800429045</v>
      </c>
      <c r="W153" s="158">
        <f>'4-EJECUCIÓN'!P17</f>
        <v>635704710</v>
      </c>
      <c r="X153" s="158">
        <f>'4-EJECUCIÓN'!Q17</f>
        <v>141403333</v>
      </c>
      <c r="Y153" s="158">
        <f>'4-EJECUCIÓN'!R17</f>
        <v>141403333</v>
      </c>
      <c r="Z153" s="159">
        <f>'4-EJECUCIÓN'!V17</f>
        <v>0</v>
      </c>
    </row>
    <row r="172" spans="2:14" ht="15" thickBot="1"/>
    <row r="173" spans="2:14" ht="15" thickBot="1">
      <c r="B173" s="524" t="s">
        <v>72</v>
      </c>
      <c r="C173" s="712">
        <v>2023</v>
      </c>
      <c r="D173" s="712"/>
      <c r="E173" s="712"/>
      <c r="F173" s="712">
        <v>2024</v>
      </c>
      <c r="G173" s="712"/>
      <c r="H173" s="712"/>
      <c r="I173" s="712">
        <v>2025</v>
      </c>
      <c r="J173" s="712"/>
      <c r="K173" s="712"/>
      <c r="L173" s="712">
        <v>2026</v>
      </c>
      <c r="M173" s="712"/>
      <c r="N173" s="713"/>
    </row>
    <row r="174" spans="2:14" ht="15" thickBot="1">
      <c r="B174" s="525"/>
      <c r="C174" s="70" t="s">
        <v>185</v>
      </c>
      <c r="D174" s="70" t="s">
        <v>186</v>
      </c>
      <c r="E174" s="71" t="s">
        <v>187</v>
      </c>
      <c r="F174" s="70" t="s">
        <v>185</v>
      </c>
      <c r="G174" s="70" t="s">
        <v>186</v>
      </c>
      <c r="H174" s="71" t="s">
        <v>187</v>
      </c>
      <c r="I174" s="70" t="s">
        <v>185</v>
      </c>
      <c r="J174" s="70" t="s">
        <v>186</v>
      </c>
      <c r="K174" s="71" t="s">
        <v>187</v>
      </c>
      <c r="L174" s="70" t="s">
        <v>185</v>
      </c>
      <c r="M174" s="70" t="s">
        <v>186</v>
      </c>
      <c r="N174" s="72" t="s">
        <v>187</v>
      </c>
    </row>
    <row r="175" spans="2:14" ht="15" thickBot="1">
      <c r="B175" s="152" t="s">
        <v>87</v>
      </c>
      <c r="C175" s="160">
        <f>'4-EJECUCIÓN'!I8</f>
        <v>0.67215728303133493</v>
      </c>
      <c r="D175" s="160">
        <f>'4-EJECUCIÓN'!J8</f>
        <v>0.64639924902642776</v>
      </c>
      <c r="E175" s="160">
        <f>'4-EJECUCIÓN'!K8</f>
        <v>0.96167856146891395</v>
      </c>
      <c r="F175" s="161">
        <f>'4-EJECUCIÓN'!S8</f>
        <v>0.91745982189010833</v>
      </c>
      <c r="G175" s="161">
        <f>'4-EJECUCIÓN'!T8</f>
        <v>0.96272736423959171</v>
      </c>
      <c r="H175" s="161">
        <f>'4-EJECUCIÓN'!U8</f>
        <v>0.96272736423959171</v>
      </c>
      <c r="I175" s="160">
        <f>'4-EJECUCIÓN'!I17</f>
        <v>0.56938224329409559</v>
      </c>
      <c r="J175" s="160">
        <f>'4-EJECUCIÓN'!J17</f>
        <v>0.89230101582858634</v>
      </c>
      <c r="K175" s="160">
        <f>'4-EJECUCIÓN'!K17</f>
        <v>0.89114031109459357</v>
      </c>
      <c r="L175" s="161">
        <f>'4-EJECUCIÓN'!S17</f>
        <v>0.79420495042130812</v>
      </c>
      <c r="M175" s="161">
        <f>'4-EJECUCIÓN'!T17</f>
        <v>0.17665942269748594</v>
      </c>
      <c r="N175" s="162">
        <f>'4-EJECUCIÓN'!U17</f>
        <v>0.17665942269748594</v>
      </c>
    </row>
    <row r="194" spans="2:26" ht="15" thickBot="1"/>
    <row r="195" spans="2:26" ht="15" thickBot="1">
      <c r="B195" s="163"/>
      <c r="C195" s="712">
        <v>2023</v>
      </c>
      <c r="D195" s="712"/>
      <c r="E195" s="712"/>
      <c r="F195" s="712"/>
      <c r="G195" s="712"/>
      <c r="H195" s="712"/>
      <c r="I195" s="712">
        <v>2024</v>
      </c>
      <c r="J195" s="712"/>
      <c r="K195" s="712"/>
      <c r="L195" s="712"/>
      <c r="M195" s="712"/>
      <c r="N195" s="713"/>
      <c r="O195" s="712">
        <v>2025</v>
      </c>
      <c r="P195" s="712"/>
      <c r="Q195" s="712"/>
      <c r="R195" s="712"/>
      <c r="S195" s="712"/>
      <c r="T195" s="712"/>
      <c r="U195" s="714" t="s">
        <v>184</v>
      </c>
      <c r="V195" s="712"/>
      <c r="W195" s="712"/>
      <c r="X195" s="712"/>
      <c r="Y195" s="712"/>
      <c r="Z195" s="713"/>
    </row>
    <row r="196" spans="2:26" ht="24.6" thickBot="1">
      <c r="B196" s="164"/>
      <c r="C196" s="71" t="s">
        <v>73</v>
      </c>
      <c r="D196" s="69" t="s">
        <v>74</v>
      </c>
      <c r="E196" s="69" t="s">
        <v>75</v>
      </c>
      <c r="F196" s="69" t="s">
        <v>76</v>
      </c>
      <c r="G196" s="69" t="s">
        <v>77</v>
      </c>
      <c r="H196" s="71" t="s">
        <v>81</v>
      </c>
      <c r="I196" s="71" t="s">
        <v>73</v>
      </c>
      <c r="J196" s="69" t="s">
        <v>74</v>
      </c>
      <c r="K196" s="69" t="s">
        <v>75</v>
      </c>
      <c r="L196" s="69" t="s">
        <v>76</v>
      </c>
      <c r="M196" s="69" t="s">
        <v>77</v>
      </c>
      <c r="N196" s="72" t="s">
        <v>81</v>
      </c>
      <c r="O196" s="71" t="s">
        <v>73</v>
      </c>
      <c r="P196" s="69" t="s">
        <v>74</v>
      </c>
      <c r="Q196" s="69" t="s">
        <v>75</v>
      </c>
      <c r="R196" s="69" t="s">
        <v>76</v>
      </c>
      <c r="S196" s="69" t="s">
        <v>77</v>
      </c>
      <c r="T196" s="71" t="s">
        <v>81</v>
      </c>
      <c r="U196" s="71" t="s">
        <v>73</v>
      </c>
      <c r="V196" s="69" t="s">
        <v>74</v>
      </c>
      <c r="W196" s="69" t="s">
        <v>75</v>
      </c>
      <c r="X196" s="69" t="s">
        <v>76</v>
      </c>
      <c r="Y196" s="69" t="s">
        <v>77</v>
      </c>
      <c r="Z196" s="72" t="s">
        <v>81</v>
      </c>
    </row>
    <row r="197" spans="2:26" ht="15" thickBot="1">
      <c r="B197" s="156" t="s">
        <v>88</v>
      </c>
      <c r="C197" s="157">
        <f>'4-EJECUCIÓN'!D9</f>
        <v>144498700000</v>
      </c>
      <c r="D197" s="157">
        <f>'4-EJECUCIÓN'!E9</f>
        <v>144498700000</v>
      </c>
      <c r="E197" s="157">
        <f>'4-EJECUCIÓN'!F9</f>
        <v>89070048863.470001</v>
      </c>
      <c r="F197" s="157">
        <f>'4-EJECUCIÓN'!G9</f>
        <v>4440289952.4700003</v>
      </c>
      <c r="G197" s="157">
        <f>'4-EJECUCIÓN'!H9</f>
        <v>4425289952.4700003</v>
      </c>
      <c r="H197" s="158">
        <f>'4-EJECUCIÓN'!L9</f>
        <v>84617635636</v>
      </c>
      <c r="I197" s="158">
        <f>'4-EJECUCIÓN'!N9</f>
        <v>176084000000</v>
      </c>
      <c r="J197" s="158">
        <f>'4-EJECUCIÓN'!O9</f>
        <v>176084000000</v>
      </c>
      <c r="K197" s="158">
        <f>'4-EJECUCIÓN'!P9</f>
        <v>170803031693</v>
      </c>
      <c r="L197" s="158">
        <f>'4-EJECUCIÓN'!Q9</f>
        <v>20821734547</v>
      </c>
      <c r="M197" s="158">
        <f>'4-EJECUCIÓN'!R9</f>
        <v>20761358845</v>
      </c>
      <c r="N197" s="157">
        <f>'4-EJECUCIÓN'!V9</f>
        <v>149981297146</v>
      </c>
      <c r="O197" s="157">
        <f>'4-EJECUCIÓN'!D18</f>
        <v>246276000000</v>
      </c>
      <c r="P197" s="157">
        <f>'4-EJECUCIÓN'!E18</f>
        <v>164228989850</v>
      </c>
      <c r="Q197" s="157">
        <f>'4-EJECUCIÓN'!F18</f>
        <v>155310032439.10001</v>
      </c>
      <c r="R197" s="157">
        <f>'4-EJECUCIÓN'!G18</f>
        <v>18058758425</v>
      </c>
      <c r="S197" s="157">
        <f>'4-EJECUCIÓN'!H18</f>
        <v>18051192298</v>
      </c>
      <c r="T197" s="158">
        <f>'4-EJECUCIÓN'!L18</f>
        <v>137251274014.10001</v>
      </c>
      <c r="U197" s="158">
        <f>'4-EJECUCIÓN'!N18</f>
        <v>200000000000</v>
      </c>
      <c r="V197" s="158">
        <f>'4-EJECUCIÓN'!O18</f>
        <v>200000000000</v>
      </c>
      <c r="W197" s="158">
        <f>'4-EJECUCIÓN'!P18</f>
        <v>112781527728</v>
      </c>
      <c r="X197" s="158">
        <f>'4-EJECUCIÓN'!Q18</f>
        <v>8914602829</v>
      </c>
      <c r="Y197" s="158">
        <f>'4-EJECUCIÓN'!R18</f>
        <v>8914602829</v>
      </c>
      <c r="Z197" s="159">
        <f>'4-EJECUCIÓN'!V18</f>
        <v>0</v>
      </c>
    </row>
    <row r="215" spans="2:15" ht="15" thickBot="1"/>
    <row r="216" spans="2:15" ht="15" thickBot="1">
      <c r="B216" s="150"/>
      <c r="C216" s="712">
        <v>2023</v>
      </c>
      <c r="D216" s="712"/>
      <c r="E216" s="712"/>
      <c r="F216" s="712">
        <v>2024</v>
      </c>
      <c r="G216" s="712"/>
      <c r="H216" s="712"/>
      <c r="I216" s="712">
        <v>2025</v>
      </c>
      <c r="J216" s="712"/>
      <c r="K216" s="712"/>
      <c r="L216" s="715">
        <v>2026</v>
      </c>
      <c r="M216" s="716"/>
      <c r="N216" s="718"/>
      <c r="O216" s="87"/>
    </row>
    <row r="217" spans="2:15" ht="15" thickBot="1">
      <c r="B217" s="151"/>
      <c r="C217" s="70" t="s">
        <v>185</v>
      </c>
      <c r="D217" s="70" t="s">
        <v>186</v>
      </c>
      <c r="E217" s="71" t="s">
        <v>187</v>
      </c>
      <c r="F217" s="70" t="s">
        <v>185</v>
      </c>
      <c r="G217" s="70" t="s">
        <v>186</v>
      </c>
      <c r="H217" s="71" t="s">
        <v>187</v>
      </c>
      <c r="I217" s="70" t="s">
        <v>185</v>
      </c>
      <c r="J217" s="70" t="s">
        <v>186</v>
      </c>
      <c r="K217" s="71" t="s">
        <v>187</v>
      </c>
      <c r="L217" s="70" t="s">
        <v>185</v>
      </c>
      <c r="M217" s="70" t="s">
        <v>186</v>
      </c>
      <c r="N217" s="72" t="s">
        <v>187</v>
      </c>
      <c r="O217" s="83"/>
    </row>
    <row r="218" spans="2:15" ht="15" thickBot="1">
      <c r="B218" s="152" t="s">
        <v>88</v>
      </c>
      <c r="C218" s="160">
        <f>'4-EJECUCIÓN'!I9</f>
        <v>0.61640726777105959</v>
      </c>
      <c r="D218" s="160">
        <f>'4-EJECUCIÓN'!J9</f>
        <v>3.072892664411514E-2</v>
      </c>
      <c r="E218" s="160">
        <f>'4-EJECUCIÓN'!K9</f>
        <v>4.9683255021598281E-2</v>
      </c>
      <c r="F218" s="161">
        <f>'4-EJECUCIÓN'!S9</f>
        <v>0.97000881223166213</v>
      </c>
      <c r="G218" s="161">
        <f>'4-EJECUCIÓN'!T9</f>
        <v>0.12190494712309802</v>
      </c>
      <c r="H218" s="161">
        <f>'4-EJECUCIÓN'!U9</f>
        <v>0.12155146568075149</v>
      </c>
      <c r="I218" s="160">
        <f>'4-EJECUCIÓN'!I18</f>
        <v>0.9456919425794057</v>
      </c>
      <c r="J218" s="160">
        <f>'4-EJECUCIÓN'!J18</f>
        <v>0.1162755434493981</v>
      </c>
      <c r="K218" s="160">
        <f>'4-EJECUCIÓN'!K18</f>
        <v>0.11622682716957267</v>
      </c>
      <c r="L218" s="161">
        <f>'4-EJECUCIÓN'!S18</f>
        <v>0.56390763864000004</v>
      </c>
      <c r="M218" s="161">
        <f>'4-EJECUCIÓN'!T18</f>
        <v>4.4573014144999999E-2</v>
      </c>
      <c r="N218" s="162">
        <f>'4-EJECUCIÓN'!U18</f>
        <v>4.4573014144999999E-2</v>
      </c>
      <c r="O218" s="21"/>
    </row>
    <row r="239" spans="2:21" s="16" customFormat="1" ht="30" customHeight="1" thickBot="1">
      <c r="B239" s="492" t="s">
        <v>190</v>
      </c>
      <c r="C239" s="492"/>
      <c r="D239" s="492"/>
      <c r="E239" s="492"/>
      <c r="F239" s="492"/>
      <c r="G239" s="492"/>
      <c r="H239" s="492"/>
      <c r="I239" s="492"/>
      <c r="J239" s="492"/>
      <c r="K239" s="492"/>
      <c r="L239" s="492"/>
      <c r="M239" s="492"/>
      <c r="N239" s="492"/>
      <c r="O239" s="492"/>
      <c r="P239" s="492"/>
      <c r="Q239" s="492"/>
      <c r="R239" s="492"/>
      <c r="S239" s="492"/>
      <c r="T239" s="492"/>
      <c r="U239" s="492"/>
    </row>
    <row r="243" spans="3:37" ht="83.45" customHeight="1" thickBot="1">
      <c r="C243" s="183" t="s">
        <v>191</v>
      </c>
      <c r="D243" s="182"/>
      <c r="E243" s="182"/>
      <c r="G243" s="183" t="s">
        <v>192</v>
      </c>
      <c r="H243" s="182"/>
      <c r="I243" s="182"/>
      <c r="K243" s="710" t="s">
        <v>193</v>
      </c>
      <c r="L243" s="711"/>
      <c r="M243" s="711"/>
      <c r="O243" s="710" t="s">
        <v>194</v>
      </c>
      <c r="P243" s="711"/>
      <c r="Q243" s="711"/>
      <c r="S243" s="341"/>
      <c r="W243" s="710" t="s">
        <v>195</v>
      </c>
      <c r="X243" s="710"/>
      <c r="Y243" s="710"/>
      <c r="AA243" s="710" t="s">
        <v>196</v>
      </c>
      <c r="AB243" s="710"/>
      <c r="AC243" s="710"/>
      <c r="AE243" s="710" t="s">
        <v>197</v>
      </c>
      <c r="AF243" s="710"/>
      <c r="AG243" s="710"/>
      <c r="AI243" s="710" t="s">
        <v>198</v>
      </c>
      <c r="AJ243" s="710"/>
      <c r="AK243" s="710"/>
    </row>
    <row r="244" spans="3:37">
      <c r="C244" s="113" t="s">
        <v>22</v>
      </c>
      <c r="D244" s="114"/>
      <c r="E244" s="115"/>
      <c r="G244" s="113" t="s">
        <v>22</v>
      </c>
      <c r="H244" s="114"/>
      <c r="I244" s="115"/>
      <c r="K244" s="501" t="s">
        <v>22</v>
      </c>
      <c r="L244" s="502"/>
      <c r="M244" s="503"/>
      <c r="O244" s="501" t="s">
        <v>22</v>
      </c>
      <c r="P244" s="502"/>
      <c r="Q244" s="503"/>
      <c r="S244" s="342"/>
      <c r="T244" s="342"/>
      <c r="U244" s="342"/>
      <c r="W244" s="501" t="s">
        <v>22</v>
      </c>
      <c r="X244" s="502"/>
      <c r="Y244" s="503"/>
      <c r="AA244" s="501" t="s">
        <v>22</v>
      </c>
      <c r="AB244" s="502"/>
      <c r="AC244" s="503"/>
      <c r="AE244" s="501" t="s">
        <v>22</v>
      </c>
      <c r="AF244" s="502"/>
      <c r="AG244" s="503"/>
      <c r="AI244" s="501" t="s">
        <v>22</v>
      </c>
      <c r="AJ244" s="502"/>
      <c r="AK244" s="503"/>
    </row>
    <row r="245" spans="3:37" ht="15" thickBot="1">
      <c r="C245" s="116"/>
      <c r="D245" s="117"/>
      <c r="E245" s="118"/>
      <c r="G245" s="116"/>
      <c r="H245" s="117"/>
      <c r="I245" s="118"/>
      <c r="K245" s="504"/>
      <c r="L245" s="505"/>
      <c r="M245" s="506"/>
      <c r="O245" s="504"/>
      <c r="P245" s="505"/>
      <c r="Q245" s="506"/>
      <c r="S245" s="342"/>
      <c r="T245" s="342"/>
      <c r="U245" s="342"/>
      <c r="W245" s="504"/>
      <c r="X245" s="505"/>
      <c r="Y245" s="506"/>
      <c r="AA245" s="504"/>
      <c r="AB245" s="505"/>
      <c r="AC245" s="506"/>
      <c r="AE245" s="504"/>
      <c r="AF245" s="505"/>
      <c r="AG245" s="506"/>
      <c r="AI245" s="504"/>
      <c r="AJ245" s="505"/>
      <c r="AK245" s="506"/>
    </row>
    <row r="246" spans="3:37" ht="24" customHeight="1">
      <c r="C246" s="110" t="s">
        <v>13</v>
      </c>
      <c r="D246" s="111" t="s">
        <v>96</v>
      </c>
      <c r="E246" s="111" t="s">
        <v>15</v>
      </c>
      <c r="G246" s="110" t="s">
        <v>13</v>
      </c>
      <c r="H246" s="111" t="s">
        <v>96</v>
      </c>
      <c r="I246" s="111" t="s">
        <v>15</v>
      </c>
      <c r="K246" s="110" t="s">
        <v>13</v>
      </c>
      <c r="L246" s="111" t="s">
        <v>96</v>
      </c>
      <c r="M246" s="111" t="s">
        <v>15</v>
      </c>
      <c r="O246" s="110" t="s">
        <v>13</v>
      </c>
      <c r="P246" s="111" t="s">
        <v>96</v>
      </c>
      <c r="Q246" s="111" t="s">
        <v>15</v>
      </c>
      <c r="S246" s="338"/>
      <c r="T246" s="338"/>
      <c r="U246" s="338"/>
      <c r="W246" s="110" t="s">
        <v>13</v>
      </c>
      <c r="X246" s="111" t="s">
        <v>96</v>
      </c>
      <c r="Y246" s="111" t="s">
        <v>15</v>
      </c>
      <c r="AA246" s="110" t="s">
        <v>13</v>
      </c>
      <c r="AB246" s="111" t="s">
        <v>96</v>
      </c>
      <c r="AC246" s="111" t="s">
        <v>15</v>
      </c>
      <c r="AE246" s="110" t="s">
        <v>13</v>
      </c>
      <c r="AF246" s="111" t="s">
        <v>96</v>
      </c>
      <c r="AG246" s="111" t="s">
        <v>15</v>
      </c>
      <c r="AI246" s="110" t="s">
        <v>13</v>
      </c>
      <c r="AJ246" s="111" t="s">
        <v>96</v>
      </c>
      <c r="AK246" s="111" t="s">
        <v>15</v>
      </c>
    </row>
    <row r="247" spans="3:37">
      <c r="C247" s="100">
        <f>'4-EJECUCIÓN'!W155</f>
        <v>0</v>
      </c>
      <c r="D247" s="100">
        <f>'4-EJECUCIÓN'!X155</f>
        <v>0</v>
      </c>
      <c r="E247" s="102" t="s">
        <v>85</v>
      </c>
      <c r="G247" s="100">
        <f>'4-EJECUCIÓN'!W156</f>
        <v>28441</v>
      </c>
      <c r="H247" s="100">
        <f>'4-EJECUCIÓN'!X156</f>
        <v>11970</v>
      </c>
      <c r="I247" s="102">
        <f>IF(H247&lt;&gt;0,H247/G247,0)</f>
        <v>0.42087127738124541</v>
      </c>
      <c r="K247" s="100">
        <f>'4-EJECUCIÓN'!W157</f>
        <v>1</v>
      </c>
      <c r="L247" s="100">
        <f>'4-EJECUCIÓN'!X157</f>
        <v>1</v>
      </c>
      <c r="M247" s="102">
        <f>IF(L247&lt;&gt;0,L247/K247,0)</f>
        <v>1</v>
      </c>
      <c r="O247" s="100">
        <f>'4-EJECUCIÓN'!W158</f>
        <v>80296</v>
      </c>
      <c r="P247" s="100">
        <f>'4-EJECUCIÓN'!X158</f>
        <v>6705</v>
      </c>
      <c r="Q247" s="102">
        <f>IF(P247&lt;&gt;0,P247/O247,0)</f>
        <v>8.3503536913420343E-2</v>
      </c>
      <c r="S247" s="339"/>
      <c r="T247" s="339"/>
      <c r="U247" s="340"/>
      <c r="W247" s="100">
        <f>'4-EJECUCIÓN'!W159</f>
        <v>4</v>
      </c>
      <c r="X247" s="100">
        <f>'4-EJECUCIÓN'!X159</f>
        <v>3</v>
      </c>
      <c r="Y247" s="102">
        <f>IF(X247&lt;&gt;0,X247/W247,0)</f>
        <v>0.75</v>
      </c>
      <c r="AA247" s="100">
        <f>'4-EJECUCIÓN'!W160</f>
        <v>4</v>
      </c>
      <c r="AB247" s="100">
        <f>'4-EJECUCIÓN'!X160</f>
        <v>3</v>
      </c>
      <c r="AC247" s="102">
        <f>IF(AB247&lt;&gt;0,AB247/AA247,0)</f>
        <v>0.75</v>
      </c>
      <c r="AE247" s="100">
        <f>'4-EJECUCIÓN'!W161</f>
        <v>55290</v>
      </c>
      <c r="AF247" s="100">
        <f>'4-EJECUCIÓN'!X161</f>
        <v>27128</v>
      </c>
      <c r="AG247" s="102">
        <f>IF(AF247&lt;&gt;0,AF247/AE247,0)</f>
        <v>0.49064930367155002</v>
      </c>
      <c r="AI247" s="100">
        <f>'4-EJECUCIÓN'!W162</f>
        <v>30578</v>
      </c>
      <c r="AJ247" s="100">
        <f>'4-EJECUCIÓN'!X162</f>
        <v>7374</v>
      </c>
      <c r="AK247" s="102">
        <f>IF(AJ247&lt;&gt;0,AJ247/AI247,0)</f>
        <v>0.24115377068480606</v>
      </c>
    </row>
    <row r="248" spans="3:37">
      <c r="G248" s="192"/>
      <c r="H248" s="192"/>
      <c r="I248" s="193"/>
    </row>
    <row r="249" spans="3:37" ht="58.5" customHeight="1">
      <c r="E249" s="194"/>
      <c r="F249" s="194"/>
      <c r="G249" s="194"/>
      <c r="H249" s="194"/>
      <c r="I249" s="194"/>
      <c r="J249" s="194"/>
      <c r="K249" s="194"/>
      <c r="L249" s="194"/>
      <c r="M249" s="194"/>
      <c r="O249" s="184"/>
      <c r="P249" s="185" t="str">
        <f>G243</f>
        <v xml:space="preserve">FAZNI
Usuarios beneficados
Ampliación de cobertura
</v>
      </c>
      <c r="Q249" s="185" t="str">
        <f>K243</f>
        <v>PNER
Documentos de lineamientos
técnicos realizados</v>
      </c>
      <c r="R249" s="185" t="str">
        <f>O243</f>
        <v>PRONE
Usuarios beneficiados
Normalizacion del servicio de energía eléctrica
Documentos de lineamientos téc. realizados</v>
      </c>
      <c r="S249" s="185" t="str">
        <f>W243</f>
        <v>DNA
Servicio de asistencia técnica
Estructuración de proyectos energéticos</v>
      </c>
      <c r="T249" s="185" t="str">
        <f>AA243</f>
        <v>DNA
Documentos de planeación</v>
      </c>
      <c r="U249" s="185" t="str">
        <f>AE243</f>
        <v>FAER
Usuarios beneficiados
Mejoramiento Infraestructura Eléctrica
Documentos de planeación</v>
      </c>
      <c r="V249" s="185" t="str">
        <f>AI243</f>
        <v>FAER
Usuarios beneficiados
Ampliación Cobertura</v>
      </c>
    </row>
    <row r="250" spans="3:37">
      <c r="E250" s="195"/>
      <c r="F250" s="195"/>
      <c r="G250" s="195"/>
      <c r="H250" s="195"/>
      <c r="I250" s="195"/>
      <c r="J250" s="195"/>
      <c r="K250" s="195"/>
      <c r="L250" s="195"/>
      <c r="M250" s="195"/>
      <c r="O250" s="186" t="s">
        <v>96</v>
      </c>
      <c r="P250" s="189">
        <f>I247*100</f>
        <v>42.087127738124543</v>
      </c>
      <c r="Q250" s="189">
        <f>M247*100</f>
        <v>100</v>
      </c>
      <c r="R250" s="189">
        <f>Q247*100</f>
        <v>8.3503536913420344</v>
      </c>
      <c r="S250" s="189">
        <f>Y247*100</f>
        <v>75</v>
      </c>
      <c r="T250" s="189">
        <f>AC247*100</f>
        <v>75</v>
      </c>
      <c r="U250" s="189">
        <f>AG247*100</f>
        <v>49.064930367155</v>
      </c>
      <c r="V250" s="189">
        <f>AK247*100</f>
        <v>24.115377068480605</v>
      </c>
    </row>
    <row r="251" spans="3:37">
      <c r="E251" s="195"/>
      <c r="F251" s="195"/>
      <c r="G251" s="195"/>
      <c r="H251" s="195"/>
      <c r="I251" s="195"/>
      <c r="J251" s="195"/>
      <c r="K251" s="195"/>
      <c r="L251" s="195"/>
      <c r="M251" s="195"/>
      <c r="O251" s="188" t="s">
        <v>13</v>
      </c>
      <c r="P251" s="190">
        <f>IF(G247&lt;&gt;0,100,0)</f>
        <v>100</v>
      </c>
      <c r="Q251" s="190">
        <f>IF(K247&lt;&gt;0,100,0)</f>
        <v>100</v>
      </c>
      <c r="R251" s="190">
        <f>IF(O247&lt;&gt;0,100,0)</f>
        <v>100</v>
      </c>
      <c r="S251" s="190">
        <f>IF(W247&lt;&gt;0,100,0)</f>
        <v>100</v>
      </c>
      <c r="T251" s="190">
        <f>IF(AA247&lt;&gt;0,100,0)</f>
        <v>100</v>
      </c>
      <c r="U251" s="190">
        <f>IF(AE247&lt;&gt;0,100,0)</f>
        <v>100</v>
      </c>
      <c r="V251" s="190">
        <f>IF(AI247&lt;&gt;0,100,0)</f>
        <v>100</v>
      </c>
    </row>
    <row r="252" spans="3:37">
      <c r="E252" s="195"/>
      <c r="F252" s="195"/>
      <c r="G252" s="195"/>
      <c r="H252" s="195"/>
      <c r="I252" s="195"/>
      <c r="J252" s="195"/>
      <c r="K252" s="195"/>
      <c r="L252" s="195"/>
      <c r="M252" s="195"/>
      <c r="O252" s="188"/>
      <c r="P252" s="190"/>
      <c r="Q252" s="190"/>
      <c r="R252" s="190"/>
      <c r="S252" s="190"/>
      <c r="T252" s="190"/>
      <c r="U252" s="190"/>
      <c r="V252" s="190"/>
      <c r="W252" s="190"/>
    </row>
    <row r="253" spans="3:37">
      <c r="E253" s="195"/>
      <c r="F253" s="195"/>
      <c r="G253" s="195"/>
      <c r="H253" s="195"/>
      <c r="I253" s="195"/>
      <c r="J253" s="195"/>
      <c r="K253" s="195"/>
      <c r="L253" s="195"/>
      <c r="M253" s="195"/>
      <c r="O253" s="188"/>
      <c r="P253" s="190"/>
      <c r="Q253" s="190"/>
      <c r="R253" s="190"/>
      <c r="S253" s="190"/>
      <c r="T253" s="190"/>
      <c r="U253" s="190"/>
      <c r="V253" s="190"/>
      <c r="W253" s="190"/>
    </row>
    <row r="254" spans="3:37">
      <c r="E254" s="195"/>
      <c r="F254" s="195"/>
      <c r="G254" s="195"/>
      <c r="H254" s="195"/>
      <c r="I254" s="195"/>
      <c r="J254" s="195"/>
      <c r="K254" s="195"/>
      <c r="L254" s="195"/>
      <c r="M254" s="195"/>
      <c r="O254" s="188"/>
      <c r="P254" s="190"/>
      <c r="Q254" s="190"/>
      <c r="R254" s="190"/>
      <c r="S254" s="190"/>
      <c r="T254" s="190"/>
      <c r="U254" s="190"/>
      <c r="V254" s="190"/>
      <c r="W254" s="190"/>
    </row>
    <row r="255" spans="3:37">
      <c r="E255" s="195"/>
      <c r="F255" s="195"/>
      <c r="G255" s="195"/>
      <c r="H255" s="195"/>
      <c r="I255" s="195"/>
      <c r="J255" s="195"/>
      <c r="K255" s="195"/>
      <c r="L255" s="195"/>
      <c r="M255" s="195"/>
      <c r="O255" s="187"/>
      <c r="P255" s="191"/>
      <c r="Q255" s="191"/>
      <c r="R255" s="191"/>
      <c r="S255" s="191"/>
      <c r="T255" s="191"/>
      <c r="U255" s="191"/>
      <c r="V255" s="191"/>
      <c r="W255" s="191"/>
    </row>
    <row r="276" spans="3:8" ht="15" thickBot="1"/>
    <row r="277" spans="3:8" ht="15" thickBot="1">
      <c r="C277" s="208"/>
      <c r="D277" s="708" t="s">
        <v>10</v>
      </c>
      <c r="E277" s="708"/>
      <c r="F277" s="708"/>
      <c r="G277" s="709"/>
      <c r="H277" s="292"/>
    </row>
    <row r="278" spans="3:8">
      <c r="C278" s="209"/>
      <c r="D278" s="205">
        <v>2023</v>
      </c>
      <c r="E278" s="205">
        <v>2024</v>
      </c>
      <c r="F278" s="205">
        <v>2025</v>
      </c>
      <c r="G278" s="206">
        <v>2026</v>
      </c>
      <c r="H278" s="293" t="s">
        <v>117</v>
      </c>
    </row>
    <row r="279" spans="3:8">
      <c r="C279" s="203" t="s">
        <v>123</v>
      </c>
      <c r="D279" s="409">
        <f>'4-EJECUCIÓN'!F282</f>
        <v>3</v>
      </c>
      <c r="E279" s="409">
        <f>'4-EJECUCIÓN'!G282</f>
        <v>2</v>
      </c>
      <c r="F279" s="409">
        <f>'4-EJECUCIÓN'!H282</f>
        <v>2</v>
      </c>
      <c r="G279" s="409">
        <f>'4-EJECUCIÓN'!I282</f>
        <v>1</v>
      </c>
      <c r="H279" s="406">
        <f>SUM(D279:G279)</f>
        <v>8</v>
      </c>
    </row>
    <row r="280" spans="3:8">
      <c r="C280" s="203" t="s">
        <v>124</v>
      </c>
      <c r="D280" s="410">
        <f>'4-EJECUCIÓN'!F283</f>
        <v>8</v>
      </c>
      <c r="E280" s="410">
        <f>'4-EJECUCIÓN'!G283</f>
        <v>16</v>
      </c>
      <c r="F280" s="410">
        <f>'4-EJECUCIÓN'!H283</f>
        <v>2</v>
      </c>
      <c r="G280" s="410">
        <f>'4-EJECUCIÓN'!I283</f>
        <v>0</v>
      </c>
      <c r="H280" s="408">
        <f t="shared" ref="H280:H281" si="0">SUM(D280:G280)</f>
        <v>26</v>
      </c>
    </row>
    <row r="281" spans="3:8" ht="15" thickBot="1">
      <c r="C281" s="204" t="s">
        <v>125</v>
      </c>
      <c r="D281" s="411">
        <f>'4-EJECUCIÓN'!F284</f>
        <v>8</v>
      </c>
      <c r="E281" s="411">
        <f>'4-EJECUCIÓN'!G284</f>
        <v>16</v>
      </c>
      <c r="F281" s="411">
        <f>'4-EJECUCIÓN'!H284</f>
        <v>2</v>
      </c>
      <c r="G281" s="411">
        <f>'4-EJECUCIÓN'!I284</f>
        <v>0</v>
      </c>
      <c r="H281" s="412">
        <f t="shared" si="0"/>
        <v>26</v>
      </c>
    </row>
  </sheetData>
  <mergeCells count="54">
    <mergeCell ref="L216:N216"/>
    <mergeCell ref="C216:E216"/>
    <mergeCell ref="F216:H216"/>
    <mergeCell ref="I216:K216"/>
    <mergeCell ref="C195:H195"/>
    <mergeCell ref="I195:N195"/>
    <mergeCell ref="O195:T195"/>
    <mergeCell ref="U195:Z195"/>
    <mergeCell ref="C4:H4"/>
    <mergeCell ref="I4:N4"/>
    <mergeCell ref="O4:T4"/>
    <mergeCell ref="U4:Z4"/>
    <mergeCell ref="C32:E32"/>
    <mergeCell ref="F32:H32"/>
    <mergeCell ref="I32:K32"/>
    <mergeCell ref="L32:N32"/>
    <mergeCell ref="D57:I57"/>
    <mergeCell ref="J57:O57"/>
    <mergeCell ref="P57:U57"/>
    <mergeCell ref="C83:E83"/>
    <mergeCell ref="F83:H83"/>
    <mergeCell ref="I83:K83"/>
    <mergeCell ref="I106:N106"/>
    <mergeCell ref="O106:T106"/>
    <mergeCell ref="U106:Z106"/>
    <mergeCell ref="C128:E128"/>
    <mergeCell ref="F128:H128"/>
    <mergeCell ref="I128:K128"/>
    <mergeCell ref="L128:N128"/>
    <mergeCell ref="B2:U2"/>
    <mergeCell ref="B239:U239"/>
    <mergeCell ref="K243:M243"/>
    <mergeCell ref="K244:M245"/>
    <mergeCell ref="O243:Q243"/>
    <mergeCell ref="O244:Q245"/>
    <mergeCell ref="C151:H151"/>
    <mergeCell ref="I151:N151"/>
    <mergeCell ref="O151:T151"/>
    <mergeCell ref="U151:Z151"/>
    <mergeCell ref="B173:B174"/>
    <mergeCell ref="C173:E173"/>
    <mergeCell ref="F173:H173"/>
    <mergeCell ref="I173:K173"/>
    <mergeCell ref="L173:N173"/>
    <mergeCell ref="C106:H106"/>
    <mergeCell ref="D277:G277"/>
    <mergeCell ref="AI243:AK243"/>
    <mergeCell ref="AI244:AK245"/>
    <mergeCell ref="W244:Y245"/>
    <mergeCell ref="W243:Y243"/>
    <mergeCell ref="AA243:AC243"/>
    <mergeCell ref="AA244:AC245"/>
    <mergeCell ref="AE243:AG243"/>
    <mergeCell ref="AE244:AG245"/>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A8F6A2-895A-4913-AE41-72071BE3E845}">
  <dimension ref="B1:AD163"/>
  <sheetViews>
    <sheetView topLeftCell="A156" zoomScale="85" zoomScaleNormal="85" workbookViewId="0">
      <selection activeCell="O153" sqref="O153"/>
    </sheetView>
  </sheetViews>
  <sheetFormatPr defaultColWidth="11.42578125" defaultRowHeight="14.45"/>
  <cols>
    <col min="2" max="2" width="17.28515625" customWidth="1"/>
    <col min="3" max="3" width="16.85546875" customWidth="1"/>
    <col min="4" max="4" width="15.140625" bestFit="1" customWidth="1"/>
    <col min="5" max="6" width="16.5703125" bestFit="1" customWidth="1"/>
    <col min="8" max="8" width="15.85546875" customWidth="1"/>
    <col min="18" max="18" width="21.5703125" customWidth="1"/>
    <col min="21" max="21" width="15.140625" bestFit="1" customWidth="1"/>
    <col min="22" max="22" width="24.140625" customWidth="1"/>
    <col min="23" max="23" width="16.5703125" bestFit="1" customWidth="1"/>
    <col min="24" max="24" width="25.7109375" customWidth="1"/>
    <col min="25" max="25" width="16.5703125" bestFit="1" customWidth="1"/>
    <col min="26" max="26" width="23.42578125" customWidth="1"/>
    <col min="28" max="28" width="29.7109375" customWidth="1"/>
    <col min="29" max="29" width="16.5703125" bestFit="1" customWidth="1"/>
    <col min="30" max="30" width="29.140625" customWidth="1"/>
  </cols>
  <sheetData>
    <row r="1" spans="2:30" ht="24">
      <c r="Q1" s="224" t="s">
        <v>130</v>
      </c>
      <c r="R1" s="225" t="s">
        <v>131</v>
      </c>
      <c r="S1" s="225" t="s">
        <v>132</v>
      </c>
      <c r="T1" s="225" t="s">
        <v>13</v>
      </c>
      <c r="U1" s="225">
        <v>2023</v>
      </c>
      <c r="V1" s="225" t="s">
        <v>199</v>
      </c>
      <c r="W1" s="225">
        <v>2024</v>
      </c>
      <c r="X1" s="225" t="s">
        <v>200</v>
      </c>
      <c r="Y1" s="225">
        <v>2025</v>
      </c>
      <c r="Z1" s="225" t="s">
        <v>201</v>
      </c>
      <c r="AA1" s="225">
        <v>2026</v>
      </c>
      <c r="AB1" s="225" t="s">
        <v>202</v>
      </c>
      <c r="AC1" s="225" t="s">
        <v>135</v>
      </c>
      <c r="AD1" s="226" t="s">
        <v>203</v>
      </c>
    </row>
    <row r="2" spans="2:30" ht="40.9">
      <c r="Q2" s="212" t="s">
        <v>128</v>
      </c>
      <c r="R2" s="213" t="s">
        <v>133</v>
      </c>
      <c r="S2" s="213" t="s">
        <v>114</v>
      </c>
      <c r="T2" s="213" t="s">
        <v>134</v>
      </c>
      <c r="U2" s="213">
        <v>6</v>
      </c>
      <c r="V2" s="213" t="s">
        <v>204</v>
      </c>
      <c r="W2" s="213">
        <v>9</v>
      </c>
      <c r="X2" s="213" t="s">
        <v>205</v>
      </c>
      <c r="Y2" s="213">
        <v>6</v>
      </c>
      <c r="Z2" s="213" t="s">
        <v>206</v>
      </c>
      <c r="AA2" s="213">
        <v>0</v>
      </c>
      <c r="AB2" s="213" t="s">
        <v>207</v>
      </c>
      <c r="AC2" s="213">
        <v>21</v>
      </c>
      <c r="AD2" s="214"/>
    </row>
    <row r="3" spans="2:30" ht="40.9">
      <c r="Q3" s="215" t="s">
        <v>128</v>
      </c>
      <c r="R3" s="216" t="s">
        <v>136</v>
      </c>
      <c r="S3" s="216" t="s">
        <v>137</v>
      </c>
      <c r="T3" s="216" t="s">
        <v>134</v>
      </c>
      <c r="U3" s="216">
        <v>1319.9</v>
      </c>
      <c r="V3" s="216" t="s">
        <v>208</v>
      </c>
      <c r="W3" s="216">
        <v>1780</v>
      </c>
      <c r="X3" s="216" t="s">
        <v>209</v>
      </c>
      <c r="Y3" s="216">
        <v>3120</v>
      </c>
      <c r="Z3" s="216" t="s">
        <v>209</v>
      </c>
      <c r="AA3" s="216">
        <v>0</v>
      </c>
      <c r="AB3" s="216" t="s">
        <v>207</v>
      </c>
      <c r="AC3" s="216">
        <v>6219.9</v>
      </c>
      <c r="AD3" s="217"/>
    </row>
    <row r="4" spans="2:30" ht="61.15">
      <c r="Q4" s="215" t="s">
        <v>128</v>
      </c>
      <c r="R4" s="216" t="s">
        <v>140</v>
      </c>
      <c r="S4" s="216" t="s">
        <v>141</v>
      </c>
      <c r="T4" s="216"/>
      <c r="U4" s="251">
        <v>553728646</v>
      </c>
      <c r="V4" s="216"/>
      <c r="W4" s="251">
        <v>4041321615.5700002</v>
      </c>
      <c r="X4" s="216"/>
      <c r="Y4" s="251">
        <v>1647435987.3199999</v>
      </c>
      <c r="Z4" s="216"/>
      <c r="AA4" s="251">
        <v>0</v>
      </c>
      <c r="AB4" s="216" t="s">
        <v>207</v>
      </c>
      <c r="AC4" s="251">
        <v>6242486248.8900003</v>
      </c>
      <c r="AD4" s="218"/>
    </row>
    <row r="5" spans="2:30" ht="30.6">
      <c r="Q5" s="215" t="s">
        <v>144</v>
      </c>
      <c r="R5" s="216" t="s">
        <v>143</v>
      </c>
      <c r="S5" s="216" t="s">
        <v>114</v>
      </c>
      <c r="T5" s="216" t="s">
        <v>134</v>
      </c>
      <c r="U5" s="219">
        <v>11</v>
      </c>
      <c r="V5" s="219" t="s">
        <v>210</v>
      </c>
      <c r="W5" s="219">
        <v>12</v>
      </c>
      <c r="X5" s="219" t="s">
        <v>210</v>
      </c>
      <c r="Y5" s="216">
        <v>11</v>
      </c>
      <c r="Z5" s="219" t="s">
        <v>210</v>
      </c>
      <c r="AA5" s="216">
        <v>4</v>
      </c>
      <c r="AB5" s="219" t="s">
        <v>210</v>
      </c>
      <c r="AC5" s="216">
        <v>38</v>
      </c>
      <c r="AD5" s="217"/>
    </row>
    <row r="6" spans="2:30" ht="40.9">
      <c r="Q6" s="215" t="s">
        <v>144</v>
      </c>
      <c r="R6" s="216" t="s">
        <v>146</v>
      </c>
      <c r="S6" s="216" t="s">
        <v>147</v>
      </c>
      <c r="T6" s="216"/>
      <c r="U6" s="220">
        <v>8.0500000000000005E-4</v>
      </c>
      <c r="V6" s="216" t="s">
        <v>211</v>
      </c>
      <c r="W6" s="220">
        <v>7.9000000000000001E-4</v>
      </c>
      <c r="X6" s="216" t="s">
        <v>212</v>
      </c>
      <c r="Y6" s="220">
        <v>8.1799999999999993E-4</v>
      </c>
      <c r="Z6" s="216" t="s">
        <v>213</v>
      </c>
      <c r="AA6" s="220">
        <v>5.4500000000000002E-4</v>
      </c>
      <c r="AB6" s="216" t="s">
        <v>214</v>
      </c>
      <c r="AC6" s="220" t="s">
        <v>215</v>
      </c>
      <c r="AD6" s="221" t="s">
        <v>216</v>
      </c>
    </row>
    <row r="7" spans="2:30" ht="30.6">
      <c r="Q7" s="215" t="s">
        <v>154</v>
      </c>
      <c r="R7" s="216" t="s">
        <v>217</v>
      </c>
      <c r="S7" s="216" t="s">
        <v>114</v>
      </c>
      <c r="T7" s="216" t="s">
        <v>134</v>
      </c>
      <c r="U7" s="216">
        <v>1</v>
      </c>
      <c r="V7" s="216" t="s">
        <v>218</v>
      </c>
      <c r="W7" s="216">
        <v>3</v>
      </c>
      <c r="X7" s="216" t="s">
        <v>219</v>
      </c>
      <c r="Y7" s="216"/>
      <c r="Z7" s="216"/>
      <c r="AA7" s="216"/>
      <c r="AB7" s="216"/>
      <c r="AC7" s="216">
        <v>4</v>
      </c>
      <c r="AD7" s="217"/>
    </row>
    <row r="8" spans="2:30" ht="71.45">
      <c r="Q8" s="215" t="s">
        <v>158</v>
      </c>
      <c r="R8" s="216" t="s">
        <v>159</v>
      </c>
      <c r="S8" s="216" t="s">
        <v>147</v>
      </c>
      <c r="T8" s="222">
        <v>1</v>
      </c>
      <c r="U8" s="223">
        <v>0.15110000000000001</v>
      </c>
      <c r="V8" s="216" t="s">
        <v>220</v>
      </c>
      <c r="W8" s="223">
        <v>0.4355</v>
      </c>
      <c r="X8" s="216" t="s">
        <v>220</v>
      </c>
      <c r="Y8" s="216" t="s">
        <v>221</v>
      </c>
      <c r="Z8" s="216" t="s">
        <v>222</v>
      </c>
      <c r="AA8" s="230">
        <f>AA9/6000</f>
        <v>0.73609499999999994</v>
      </c>
      <c r="AB8" s="216" t="s">
        <v>222</v>
      </c>
      <c r="AC8" s="230">
        <f>AC9/6000</f>
        <v>0.73609499999999994</v>
      </c>
      <c r="AD8" s="217" t="s">
        <v>223</v>
      </c>
    </row>
    <row r="9" spans="2:30" ht="71.45">
      <c r="Q9" s="215" t="s">
        <v>158</v>
      </c>
      <c r="R9" s="216" t="s">
        <v>159</v>
      </c>
      <c r="S9" s="216" t="s">
        <v>137</v>
      </c>
      <c r="T9" s="216" t="s">
        <v>160</v>
      </c>
      <c r="U9" s="216">
        <v>906.6</v>
      </c>
      <c r="V9" s="216" t="s">
        <v>220</v>
      </c>
      <c r="W9" s="216">
        <v>2612.85</v>
      </c>
      <c r="X9" s="216" t="s">
        <v>220</v>
      </c>
      <c r="Y9" s="216" t="s">
        <v>224</v>
      </c>
      <c r="Z9" s="216" t="s">
        <v>222</v>
      </c>
      <c r="AA9" s="216">
        <v>4416.57</v>
      </c>
      <c r="AB9" s="216" t="s">
        <v>222</v>
      </c>
      <c r="AC9" s="216">
        <v>4416.57</v>
      </c>
      <c r="AD9" s="217" t="s">
        <v>223</v>
      </c>
    </row>
    <row r="10" spans="2:30" ht="51">
      <c r="Q10" s="227" t="s">
        <v>225</v>
      </c>
      <c r="R10" s="228" t="s">
        <v>226</v>
      </c>
      <c r="S10" s="228" t="s">
        <v>147</v>
      </c>
      <c r="T10" s="228" t="s">
        <v>227</v>
      </c>
      <c r="U10" s="229">
        <v>0.22009999999999999</v>
      </c>
      <c r="V10" s="228"/>
      <c r="W10" s="229">
        <v>0.81459999999999999</v>
      </c>
      <c r="X10" s="228"/>
      <c r="Y10" s="230">
        <v>0.96930000000000005</v>
      </c>
      <c r="Z10" s="228"/>
      <c r="AA10" s="230">
        <f>AA11/2297.08</f>
        <v>1.087180246225643</v>
      </c>
      <c r="AB10" s="228" t="s">
        <v>228</v>
      </c>
      <c r="AC10" s="230">
        <f>AC11/2297.08</f>
        <v>1.087180246225643</v>
      </c>
      <c r="AD10" s="231"/>
    </row>
    <row r="11" spans="2:30" ht="51.6" thickBot="1">
      <c r="Q11" s="232" t="s">
        <v>225</v>
      </c>
      <c r="R11" s="233" t="s">
        <v>226</v>
      </c>
      <c r="S11" s="233" t="s">
        <v>137</v>
      </c>
      <c r="T11" s="233" t="s">
        <v>227</v>
      </c>
      <c r="U11" s="234">
        <v>505.67</v>
      </c>
      <c r="V11" s="234"/>
      <c r="W11" s="234">
        <v>1871.13</v>
      </c>
      <c r="X11" s="233"/>
      <c r="Y11" s="233">
        <v>2226.64</v>
      </c>
      <c r="Z11" s="233"/>
      <c r="AA11" s="233">
        <v>2497.34</v>
      </c>
      <c r="AB11" s="233" t="s">
        <v>228</v>
      </c>
      <c r="AC11" s="233">
        <v>2497.34</v>
      </c>
      <c r="AD11" s="235"/>
    </row>
    <row r="14" spans="2:30" ht="26.1" customHeight="1">
      <c r="B14" s="723" t="s">
        <v>128</v>
      </c>
      <c r="C14" s="723"/>
      <c r="D14" s="723"/>
      <c r="E14" s="723"/>
      <c r="F14" s="723"/>
      <c r="G14" s="723"/>
      <c r="H14" s="723"/>
    </row>
    <row r="15" spans="2:30" ht="26.1" customHeight="1">
      <c r="B15" s="242"/>
      <c r="C15" s="242"/>
      <c r="D15" s="242"/>
      <c r="E15" s="242"/>
      <c r="F15" s="242"/>
      <c r="G15" s="242"/>
      <c r="H15" s="242"/>
    </row>
    <row r="16" spans="2:30" ht="26.1" customHeight="1" thickBot="1">
      <c r="B16" s="670" t="s">
        <v>133</v>
      </c>
      <c r="C16" s="670"/>
      <c r="D16" s="670"/>
      <c r="E16" s="670"/>
      <c r="F16" s="670"/>
      <c r="G16" s="670"/>
      <c r="H16" s="670"/>
    </row>
    <row r="17" spans="2:8">
      <c r="B17" s="224"/>
      <c r="C17" s="225"/>
      <c r="D17" s="225">
        <v>2023</v>
      </c>
      <c r="E17" s="225">
        <v>2024</v>
      </c>
      <c r="F17" s="225">
        <v>2025</v>
      </c>
      <c r="G17" s="225">
        <v>2026</v>
      </c>
      <c r="H17" s="226" t="s">
        <v>135</v>
      </c>
    </row>
    <row r="18" spans="2:8" ht="21" thickBot="1">
      <c r="B18" s="236" t="s">
        <v>128</v>
      </c>
      <c r="C18" s="237" t="s">
        <v>133</v>
      </c>
      <c r="D18" s="419">
        <f>U2</f>
        <v>6</v>
      </c>
      <c r="E18" s="419">
        <f>W2</f>
        <v>9</v>
      </c>
      <c r="F18" s="419">
        <f>Y2</f>
        <v>6</v>
      </c>
      <c r="G18" s="419">
        <f>AA2</f>
        <v>0</v>
      </c>
      <c r="H18" s="420">
        <f>SUM(D18:G18)</f>
        <v>21</v>
      </c>
    </row>
    <row r="38" spans="2:8" ht="15" thickBot="1">
      <c r="B38" s="670" t="s">
        <v>138</v>
      </c>
      <c r="C38" s="670"/>
      <c r="D38" s="670"/>
      <c r="E38" s="670"/>
      <c r="F38" s="670"/>
      <c r="G38" s="670"/>
      <c r="H38" s="670"/>
    </row>
    <row r="39" spans="2:8" ht="30.75" customHeight="1">
      <c r="B39" s="224" t="s">
        <v>130</v>
      </c>
      <c r="C39" s="225"/>
      <c r="D39" s="225">
        <v>2023</v>
      </c>
      <c r="E39" s="225">
        <v>2024</v>
      </c>
      <c r="F39" s="225">
        <v>2025</v>
      </c>
      <c r="G39" s="225">
        <v>2026</v>
      </c>
      <c r="H39" s="226" t="s">
        <v>135</v>
      </c>
    </row>
    <row r="40" spans="2:8" ht="31.15" thickBot="1">
      <c r="B40" s="239" t="s">
        <v>128</v>
      </c>
      <c r="C40" s="240" t="s">
        <v>138</v>
      </c>
      <c r="D40" s="417">
        <f>U3</f>
        <v>1319.9</v>
      </c>
      <c r="E40" s="417">
        <f>W3</f>
        <v>1780</v>
      </c>
      <c r="F40" s="417">
        <f>Y3</f>
        <v>3120</v>
      </c>
      <c r="G40" s="417">
        <f>AA3</f>
        <v>0</v>
      </c>
      <c r="H40" s="418">
        <f>SUM(D40:G40)</f>
        <v>6219.9</v>
      </c>
    </row>
    <row r="59" spans="2:8" ht="15" thickBot="1">
      <c r="B59" s="670" t="s">
        <v>229</v>
      </c>
      <c r="C59" s="670"/>
      <c r="D59" s="670"/>
      <c r="E59" s="670"/>
      <c r="F59" s="670"/>
      <c r="G59" s="670"/>
      <c r="H59" s="670"/>
    </row>
    <row r="60" spans="2:8">
      <c r="B60" s="224" t="s">
        <v>130</v>
      </c>
      <c r="C60" s="225"/>
      <c r="D60" s="225">
        <v>2023</v>
      </c>
      <c r="E60" s="225">
        <v>2024</v>
      </c>
      <c r="F60" s="225">
        <v>2025</v>
      </c>
      <c r="G60" s="225">
        <v>2026</v>
      </c>
      <c r="H60" s="226" t="s">
        <v>135</v>
      </c>
    </row>
    <row r="61" spans="2:8" ht="21" thickBot="1">
      <c r="B61" s="239" t="s">
        <v>128</v>
      </c>
      <c r="C61" s="240" t="s">
        <v>230</v>
      </c>
      <c r="D61" s="249">
        <f>U4</f>
        <v>553728646</v>
      </c>
      <c r="E61" s="249">
        <f>W4</f>
        <v>4041321615.5700002</v>
      </c>
      <c r="F61" s="249">
        <f>Y4</f>
        <v>1647435987.3199999</v>
      </c>
      <c r="G61" s="249">
        <f>AA4</f>
        <v>0</v>
      </c>
      <c r="H61" s="250">
        <f>SUM(D61:G61)</f>
        <v>6242486248.8899994</v>
      </c>
    </row>
    <row r="81" spans="2:8" ht="18">
      <c r="B81" s="723" t="s">
        <v>142</v>
      </c>
      <c r="C81" s="723"/>
      <c r="D81" s="723"/>
      <c r="E81" s="723"/>
      <c r="F81" s="723"/>
      <c r="G81" s="723"/>
      <c r="H81" s="723"/>
    </row>
    <row r="82" spans="2:8" ht="18">
      <c r="B82" s="243"/>
      <c r="C82" s="243"/>
      <c r="D82" s="243"/>
      <c r="E82" s="243"/>
      <c r="F82" s="243"/>
      <c r="G82" s="243"/>
      <c r="H82" s="243"/>
    </row>
    <row r="83" spans="2:8" ht="15" thickBot="1">
      <c r="B83" s="670" t="s">
        <v>231</v>
      </c>
      <c r="C83" s="670"/>
      <c r="D83" s="670"/>
      <c r="E83" s="670"/>
      <c r="F83" s="670"/>
      <c r="G83" s="670"/>
      <c r="H83" s="670"/>
    </row>
    <row r="84" spans="2:8">
      <c r="B84" s="224" t="s">
        <v>130</v>
      </c>
      <c r="C84" s="225"/>
      <c r="D84" s="225">
        <v>2023</v>
      </c>
      <c r="E84" s="225">
        <v>2024</v>
      </c>
      <c r="F84" s="225">
        <v>2025</v>
      </c>
      <c r="G84" s="225">
        <v>2026</v>
      </c>
      <c r="H84" s="226" t="s">
        <v>135</v>
      </c>
    </row>
    <row r="85" spans="2:8" ht="21" thickBot="1">
      <c r="B85" s="239" t="s">
        <v>144</v>
      </c>
      <c r="C85" s="240" t="s">
        <v>143</v>
      </c>
      <c r="D85" s="421">
        <f>U5</f>
        <v>11</v>
      </c>
      <c r="E85" s="421">
        <f>W5</f>
        <v>12</v>
      </c>
      <c r="F85" s="422">
        <f>Y5</f>
        <v>11</v>
      </c>
      <c r="G85" s="422">
        <f>AA5</f>
        <v>4</v>
      </c>
      <c r="H85" s="423">
        <f>SUM(D85:G85)</f>
        <v>38</v>
      </c>
    </row>
    <row r="104" spans="2:16" ht="23.45" customHeight="1"/>
    <row r="105" spans="2:16" ht="26.1" customHeight="1" thickBot="1">
      <c r="B105" s="670" t="s">
        <v>232</v>
      </c>
      <c r="C105" s="670"/>
      <c r="D105" s="670"/>
      <c r="E105" s="670"/>
      <c r="F105" s="670"/>
      <c r="G105" s="670"/>
    </row>
    <row r="106" spans="2:16" ht="15" thickBot="1">
      <c r="B106" s="224"/>
      <c r="C106" s="225">
        <v>2023</v>
      </c>
      <c r="D106" s="225">
        <v>2024</v>
      </c>
      <c r="E106" s="225">
        <v>2025</v>
      </c>
      <c r="F106" s="225">
        <v>2026</v>
      </c>
      <c r="G106" s="226" t="s">
        <v>117</v>
      </c>
      <c r="K106" s="343"/>
      <c r="L106" s="344">
        <v>2023</v>
      </c>
      <c r="M106" s="344">
        <v>2024</v>
      </c>
      <c r="N106" s="344">
        <v>2025</v>
      </c>
      <c r="O106" s="344">
        <v>2026</v>
      </c>
      <c r="P106" s="345" t="s">
        <v>117</v>
      </c>
    </row>
    <row r="107" spans="2:16" ht="20.45">
      <c r="B107" s="215" t="s">
        <v>149</v>
      </c>
      <c r="C107" s="424">
        <v>79982.100000000006</v>
      </c>
      <c r="D107" s="424">
        <v>82084.899999999994</v>
      </c>
      <c r="E107" s="424">
        <v>84049.74</v>
      </c>
      <c r="F107" s="424">
        <v>21210.76</v>
      </c>
      <c r="G107" s="425">
        <f>SUM(C107:F107)</f>
        <v>267327.5</v>
      </c>
      <c r="K107" s="346" t="s">
        <v>151</v>
      </c>
      <c r="L107" s="347">
        <f>C108/C107</f>
        <v>8.0480507513556153E-4</v>
      </c>
      <c r="M107" s="347">
        <f t="shared" ref="M107:P107" si="0">D108/D107</f>
        <v>7.9027933273963919E-4</v>
      </c>
      <c r="N107" s="347">
        <f t="shared" si="0"/>
        <v>8.1761109552510214E-4</v>
      </c>
      <c r="O107" s="347">
        <f t="shared" si="0"/>
        <v>5.4547786123646685E-4</v>
      </c>
      <c r="P107" s="348">
        <f t="shared" si="0"/>
        <v>7.8379515762501048E-4</v>
      </c>
    </row>
    <row r="108" spans="2:16" ht="29.45" thickBot="1">
      <c r="B108" s="215" t="s">
        <v>150</v>
      </c>
      <c r="C108" s="424">
        <v>64.37</v>
      </c>
      <c r="D108" s="424">
        <v>64.87</v>
      </c>
      <c r="E108" s="424">
        <v>68.72</v>
      </c>
      <c r="F108" s="424">
        <v>11.57</v>
      </c>
      <c r="G108" s="425">
        <f>SUM(C108:F108)</f>
        <v>209.53</v>
      </c>
      <c r="K108" s="349" t="s">
        <v>233</v>
      </c>
      <c r="L108" s="350">
        <v>1E-3</v>
      </c>
      <c r="M108" s="350">
        <v>1E-3</v>
      </c>
      <c r="N108" s="350">
        <v>1E-3</v>
      </c>
      <c r="O108" s="350">
        <v>1E-3</v>
      </c>
      <c r="P108" s="351">
        <v>1E-3</v>
      </c>
    </row>
    <row r="109" spans="2:16" ht="15" thickBot="1">
      <c r="B109" s="239" t="s">
        <v>151</v>
      </c>
      <c r="C109" s="244">
        <f>C108/C107</f>
        <v>8.0480507513556153E-4</v>
      </c>
      <c r="D109" s="244">
        <f>D108/D107</f>
        <v>7.9027933273963919E-4</v>
      </c>
      <c r="E109" s="244">
        <f>E108/E107</f>
        <v>8.1761109552510214E-4</v>
      </c>
      <c r="F109" s="244">
        <f>F108/F107</f>
        <v>5.4547786123646685E-4</v>
      </c>
      <c r="G109" s="245">
        <f>G108/G107</f>
        <v>7.8379515762501048E-4</v>
      </c>
    </row>
    <row r="110" spans="2:16">
      <c r="B110" s="252"/>
      <c r="C110" s="253"/>
      <c r="D110" s="253"/>
      <c r="E110" s="253"/>
      <c r="F110" s="253"/>
      <c r="G110" s="253"/>
    </row>
    <row r="111" spans="2:16">
      <c r="B111" s="252"/>
      <c r="C111" s="253"/>
      <c r="D111" s="253"/>
      <c r="E111" s="253"/>
      <c r="F111" s="253"/>
      <c r="G111" s="253"/>
    </row>
    <row r="112" spans="2:16">
      <c r="B112" s="252"/>
      <c r="C112" s="253"/>
      <c r="D112" s="253"/>
      <c r="E112" s="253"/>
      <c r="F112" s="253"/>
      <c r="G112" s="253"/>
    </row>
    <row r="113" spans="2:7">
      <c r="B113" s="252"/>
      <c r="C113" s="253"/>
      <c r="D113" s="253"/>
      <c r="E113" s="253"/>
      <c r="F113" s="253"/>
      <c r="G113" s="253"/>
    </row>
    <row r="114" spans="2:7">
      <c r="B114" s="252"/>
      <c r="C114" s="253"/>
      <c r="D114" s="253"/>
      <c r="E114" s="253"/>
      <c r="F114" s="253"/>
      <c r="G114" s="253"/>
    </row>
    <row r="115" spans="2:7">
      <c r="B115" s="252"/>
      <c r="C115" s="253"/>
      <c r="D115" s="253"/>
      <c r="E115" s="253"/>
      <c r="F115" s="253"/>
      <c r="G115" s="253"/>
    </row>
    <row r="116" spans="2:7">
      <c r="B116" s="252"/>
      <c r="C116" s="253"/>
      <c r="D116" s="253"/>
      <c r="E116" s="253"/>
      <c r="F116" s="253"/>
      <c r="G116" s="253"/>
    </row>
    <row r="117" spans="2:7">
      <c r="B117" s="252"/>
      <c r="C117" s="253"/>
      <c r="D117" s="253"/>
      <c r="E117" s="253"/>
      <c r="F117" s="253"/>
      <c r="G117" s="253"/>
    </row>
    <row r="132" spans="2:8" ht="18">
      <c r="B132" s="723" t="s">
        <v>152</v>
      </c>
      <c r="C132" s="723"/>
      <c r="D132" s="723"/>
      <c r="E132" s="723"/>
      <c r="F132" s="723"/>
      <c r="G132" s="723"/>
      <c r="H132" s="723"/>
    </row>
    <row r="135" spans="2:8" ht="35.1" customHeight="1" thickBot="1">
      <c r="B135" s="669" t="s">
        <v>234</v>
      </c>
      <c r="C135" s="670"/>
      <c r="D135" s="670"/>
      <c r="E135" s="670"/>
      <c r="F135" s="670"/>
      <c r="G135" s="670"/>
    </row>
    <row r="136" spans="2:8">
      <c r="B136" s="224"/>
      <c r="C136" s="225">
        <v>2023</v>
      </c>
      <c r="D136" s="225">
        <v>2024</v>
      </c>
      <c r="E136" s="225">
        <v>2025</v>
      </c>
      <c r="F136" s="225">
        <v>2026</v>
      </c>
      <c r="G136" s="226" t="s">
        <v>135</v>
      </c>
    </row>
    <row r="137" spans="2:8" ht="41.45" thickBot="1">
      <c r="B137" s="239" t="s">
        <v>155</v>
      </c>
      <c r="C137" s="426">
        <f>U7</f>
        <v>1</v>
      </c>
      <c r="D137" s="426">
        <f>W7</f>
        <v>3</v>
      </c>
      <c r="E137" s="426">
        <f>Y7</f>
        <v>0</v>
      </c>
      <c r="F137" s="426">
        <f>AA7</f>
        <v>0</v>
      </c>
      <c r="G137" s="427">
        <f>SUM(C137:F137)</f>
        <v>4</v>
      </c>
    </row>
    <row r="157" spans="2:14" ht="18">
      <c r="B157" s="723" t="s">
        <v>156</v>
      </c>
      <c r="C157" s="723"/>
      <c r="D157" s="723"/>
      <c r="E157" s="723"/>
      <c r="F157" s="723"/>
      <c r="G157" s="723"/>
      <c r="H157" s="723"/>
    </row>
    <row r="158" spans="2:14" ht="18">
      <c r="B158" s="243"/>
      <c r="C158" s="243"/>
      <c r="D158" s="243"/>
      <c r="E158" s="243"/>
      <c r="F158" s="243"/>
      <c r="G158" s="243"/>
      <c r="H158" s="243"/>
    </row>
    <row r="159" spans="2:14" ht="30" customHeight="1" thickBot="1">
      <c r="B159" s="670" t="s">
        <v>235</v>
      </c>
      <c r="C159" s="670"/>
      <c r="D159" s="670"/>
      <c r="E159" s="670"/>
      <c r="F159" s="670"/>
      <c r="G159" s="670"/>
    </row>
    <row r="160" spans="2:14">
      <c r="B160" s="224"/>
      <c r="C160" s="225">
        <v>2023</v>
      </c>
      <c r="D160" s="225">
        <v>2024</v>
      </c>
      <c r="E160" s="225">
        <v>2025</v>
      </c>
      <c r="F160" s="225">
        <v>2026</v>
      </c>
      <c r="G160" s="226" t="s">
        <v>135</v>
      </c>
      <c r="J160" s="224"/>
      <c r="K160" s="225">
        <v>2023</v>
      </c>
      <c r="L160" s="225">
        <v>2024</v>
      </c>
      <c r="M160" s="225">
        <v>2025</v>
      </c>
      <c r="N160" s="226">
        <v>2026</v>
      </c>
    </row>
    <row r="161" spans="2:14" ht="21" thickBot="1">
      <c r="B161" s="212" t="s">
        <v>162</v>
      </c>
      <c r="C161" s="428">
        <f>U9</f>
        <v>906.6</v>
      </c>
      <c r="D161" s="428">
        <f>W9</f>
        <v>2612.85</v>
      </c>
      <c r="E161" s="428" t="str">
        <f>Y9</f>
        <v>3.768,62</v>
      </c>
      <c r="F161" s="428">
        <f>AA9</f>
        <v>4416.57</v>
      </c>
      <c r="G161" s="429">
        <f>F161</f>
        <v>4416.57</v>
      </c>
      <c r="J161" s="239" t="s">
        <v>163</v>
      </c>
      <c r="K161" s="246">
        <f>C161/C162</f>
        <v>0.15110000000000001</v>
      </c>
      <c r="L161" s="246">
        <f t="shared" ref="L161:N161" si="1">D161/D162</f>
        <v>0.435475</v>
      </c>
      <c r="M161" s="247">
        <f t="shared" si="1"/>
        <v>0.62810333333333335</v>
      </c>
      <c r="N161" s="248">
        <f t="shared" si="1"/>
        <v>0.73609499999999994</v>
      </c>
    </row>
    <row r="162" spans="2:14">
      <c r="B162" s="254" t="s">
        <v>13</v>
      </c>
      <c r="C162" s="430">
        <v>6000</v>
      </c>
      <c r="D162" s="430">
        <v>6000</v>
      </c>
      <c r="E162" s="430">
        <v>6000</v>
      </c>
      <c r="F162" s="430">
        <v>6000</v>
      </c>
      <c r="G162" s="431">
        <v>6000</v>
      </c>
    </row>
    <row r="163" spans="2:14" ht="15" thickBot="1">
      <c r="B163" s="239" t="s">
        <v>163</v>
      </c>
      <c r="C163" s="246">
        <f>C161/C162</f>
        <v>0.15110000000000001</v>
      </c>
      <c r="D163" s="246">
        <f t="shared" ref="D163:G163" si="2">D161/D162</f>
        <v>0.435475</v>
      </c>
      <c r="E163" s="247">
        <f t="shared" si="2"/>
        <v>0.62810333333333335</v>
      </c>
      <c r="F163" s="247">
        <f t="shared" si="2"/>
        <v>0.73609499999999994</v>
      </c>
      <c r="G163" s="248">
        <f t="shared" si="2"/>
        <v>0.73609499999999994</v>
      </c>
    </row>
  </sheetData>
  <mergeCells count="11">
    <mergeCell ref="B83:H83"/>
    <mergeCell ref="B14:H14"/>
    <mergeCell ref="B38:H38"/>
    <mergeCell ref="B16:H16"/>
    <mergeCell ref="B59:H59"/>
    <mergeCell ref="B81:H81"/>
    <mergeCell ref="B105:G105"/>
    <mergeCell ref="B132:H132"/>
    <mergeCell ref="B157:H157"/>
    <mergeCell ref="B159:G159"/>
    <mergeCell ref="B135:G135"/>
  </mergeCells>
  <pageMargins left="0.7" right="0.7" top="0.75" bottom="0.75" header="0.3" footer="0.3"/>
  <drawing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AB8F6E-3592-42BC-A78A-CDCFC89D766C}">
  <dimension ref="B3:M17"/>
  <sheetViews>
    <sheetView workbookViewId="0">
      <selection activeCell="G21" sqref="G21"/>
    </sheetView>
  </sheetViews>
  <sheetFormatPr defaultColWidth="11.42578125" defaultRowHeight="14.45"/>
  <sheetData>
    <row r="3" spans="2:13" ht="15" thickBot="1">
      <c r="B3" s="724" t="s">
        <v>236</v>
      </c>
      <c r="C3" s="724"/>
      <c r="D3" s="724"/>
      <c r="E3" s="724"/>
      <c r="F3" s="724"/>
      <c r="G3" s="724"/>
      <c r="H3" s="724"/>
      <c r="I3" s="724"/>
      <c r="J3" s="724"/>
      <c r="K3" s="724"/>
      <c r="L3" s="724"/>
      <c r="M3" s="724"/>
    </row>
    <row r="4" spans="2:13" ht="30.6">
      <c r="B4" s="4" t="s">
        <v>10</v>
      </c>
      <c r="C4" s="5" t="s">
        <v>237</v>
      </c>
      <c r="D4" s="5" t="s">
        <v>238</v>
      </c>
      <c r="E4" s="5">
        <v>2019</v>
      </c>
      <c r="F4" s="5" t="s">
        <v>239</v>
      </c>
      <c r="G4" s="5" t="s">
        <v>240</v>
      </c>
      <c r="H4" s="5" t="s">
        <v>241</v>
      </c>
      <c r="I4" s="5" t="s">
        <v>242</v>
      </c>
      <c r="J4" s="5" t="s">
        <v>243</v>
      </c>
      <c r="K4" s="5" t="s">
        <v>244</v>
      </c>
      <c r="L4" s="5" t="s">
        <v>245</v>
      </c>
      <c r="M4" s="6" t="s">
        <v>246</v>
      </c>
    </row>
    <row r="5" spans="2:13">
      <c r="B5" s="7" t="s">
        <v>247</v>
      </c>
      <c r="C5" s="1" t="e">
        <f>SUM(C7:C11)+SUM(C13:C16)</f>
        <v>#REF!</v>
      </c>
      <c r="D5" s="1">
        <f t="shared" ref="D5:M5" si="0">SUM(D7:D11)+SUM(D13:D16)</f>
        <v>33218</v>
      </c>
      <c r="E5" s="1">
        <f t="shared" si="0"/>
        <v>45671</v>
      </c>
      <c r="F5" s="1">
        <f t="shared" si="0"/>
        <v>33200</v>
      </c>
      <c r="G5" s="1">
        <f t="shared" si="0"/>
        <v>43086</v>
      </c>
      <c r="H5" s="1">
        <f t="shared" si="0"/>
        <v>49643</v>
      </c>
      <c r="I5" s="1">
        <f t="shared" si="0"/>
        <v>50673</v>
      </c>
      <c r="J5" s="2">
        <f t="shared" si="0"/>
        <v>39747</v>
      </c>
      <c r="K5" s="2">
        <f t="shared" si="0"/>
        <v>50008</v>
      </c>
      <c r="L5" s="2">
        <f t="shared" si="0"/>
        <v>9904</v>
      </c>
      <c r="M5" s="8" t="e">
        <f t="shared" si="0"/>
        <v>#REF!</v>
      </c>
    </row>
    <row r="6" spans="2:13">
      <c r="B6" s="725" t="s">
        <v>248</v>
      </c>
      <c r="C6" s="726"/>
      <c r="D6" s="726"/>
      <c r="E6" s="726"/>
      <c r="F6" s="726"/>
      <c r="G6" s="726"/>
      <c r="H6" s="726"/>
      <c r="I6" s="726"/>
      <c r="J6" s="726"/>
      <c r="K6" s="726"/>
      <c r="L6" s="726"/>
      <c r="M6" s="727"/>
    </row>
    <row r="7" spans="2:13" ht="20.45">
      <c r="B7" s="9" t="s">
        <v>249</v>
      </c>
      <c r="C7" s="3" t="e">
        <f>'1-PND'!#REF!</f>
        <v>#REF!</v>
      </c>
      <c r="D7" s="3" t="s">
        <v>250</v>
      </c>
      <c r="E7" s="3" t="s">
        <v>250</v>
      </c>
      <c r="F7" s="3" t="s">
        <v>250</v>
      </c>
      <c r="G7" s="3" t="s">
        <v>250</v>
      </c>
      <c r="H7" s="3" t="s">
        <v>250</v>
      </c>
      <c r="I7" s="3" t="s">
        <v>250</v>
      </c>
      <c r="J7" s="3">
        <v>3150</v>
      </c>
      <c r="K7" s="3">
        <v>0</v>
      </c>
      <c r="L7" s="3">
        <v>0</v>
      </c>
      <c r="M7" s="10" t="e">
        <f>SUM(C7:L7)</f>
        <v>#REF!</v>
      </c>
    </row>
    <row r="8" spans="2:13">
      <c r="B8" s="9" t="s">
        <v>251</v>
      </c>
      <c r="C8" s="3">
        <v>0</v>
      </c>
      <c r="D8" s="3">
        <v>4176</v>
      </c>
      <c r="E8" s="3">
        <v>4555</v>
      </c>
      <c r="F8" s="3">
        <v>7058</v>
      </c>
      <c r="G8" s="3">
        <v>2841</v>
      </c>
      <c r="H8" s="3">
        <v>6152</v>
      </c>
      <c r="I8" s="3">
        <v>6747</v>
      </c>
      <c r="J8" s="3">
        <v>870</v>
      </c>
      <c r="K8" s="3">
        <v>1422</v>
      </c>
      <c r="L8" s="3">
        <v>0</v>
      </c>
      <c r="M8" s="10">
        <f>SUM(C8:L8)</f>
        <v>33821</v>
      </c>
    </row>
    <row r="9" spans="2:13">
      <c r="B9" s="9" t="s">
        <v>252</v>
      </c>
      <c r="C9" s="3">
        <v>0</v>
      </c>
      <c r="D9" s="3">
        <v>0</v>
      </c>
      <c r="E9" s="3">
        <v>0</v>
      </c>
      <c r="F9" s="3">
        <v>0</v>
      </c>
      <c r="G9" s="3">
        <v>0</v>
      </c>
      <c r="H9" s="3">
        <v>0</v>
      </c>
      <c r="I9" s="3">
        <v>0</v>
      </c>
      <c r="J9" s="3">
        <v>0</v>
      </c>
      <c r="K9" s="3">
        <v>1188</v>
      </c>
      <c r="L9" s="3">
        <v>489</v>
      </c>
      <c r="M9" s="10">
        <f>SUM(C9:L9)</f>
        <v>1677</v>
      </c>
    </row>
    <row r="10" spans="2:13">
      <c r="B10" s="9" t="s">
        <v>253</v>
      </c>
      <c r="C10" s="3">
        <v>0</v>
      </c>
      <c r="D10" s="3">
        <v>1065</v>
      </c>
      <c r="E10" s="3">
        <v>1709</v>
      </c>
      <c r="F10" s="3">
        <v>1568</v>
      </c>
      <c r="G10" s="3">
        <v>16359</v>
      </c>
      <c r="H10" s="3">
        <v>12501</v>
      </c>
      <c r="I10" s="3">
        <v>11431</v>
      </c>
      <c r="J10" s="3">
        <v>9400</v>
      </c>
      <c r="K10" s="3">
        <v>9333</v>
      </c>
      <c r="L10" s="3">
        <v>979</v>
      </c>
      <c r="M10" s="10">
        <f>SUM(C10:L10)</f>
        <v>64345</v>
      </c>
    </row>
    <row r="11" spans="2:13">
      <c r="B11" s="9" t="s">
        <v>254</v>
      </c>
      <c r="C11" s="3">
        <v>1369</v>
      </c>
      <c r="D11" s="3">
        <v>0</v>
      </c>
      <c r="E11" s="3">
        <v>0</v>
      </c>
      <c r="F11" s="3">
        <v>352</v>
      </c>
      <c r="G11" s="3">
        <v>236</v>
      </c>
      <c r="H11" s="3">
        <v>1634</v>
      </c>
      <c r="I11" s="3">
        <v>6151</v>
      </c>
      <c r="J11" s="3">
        <v>2729</v>
      </c>
      <c r="K11" s="3">
        <v>2705</v>
      </c>
      <c r="L11" s="3">
        <v>771</v>
      </c>
      <c r="M11" s="10">
        <f>SUM(C11:L11)</f>
        <v>15947</v>
      </c>
    </row>
    <row r="12" spans="2:13">
      <c r="B12" s="725" t="s">
        <v>255</v>
      </c>
      <c r="C12" s="726"/>
      <c r="D12" s="726"/>
      <c r="E12" s="726"/>
      <c r="F12" s="726"/>
      <c r="G12" s="726"/>
      <c r="H12" s="726"/>
      <c r="I12" s="726"/>
      <c r="J12" s="726"/>
      <c r="K12" s="726"/>
      <c r="L12" s="726"/>
      <c r="M12" s="727"/>
    </row>
    <row r="13" spans="2:13">
      <c r="B13" s="9" t="s">
        <v>256</v>
      </c>
      <c r="C13" s="3">
        <v>0</v>
      </c>
      <c r="D13" s="3">
        <v>4470</v>
      </c>
      <c r="E13" s="3">
        <v>13656</v>
      </c>
      <c r="F13" s="3">
        <v>2051</v>
      </c>
      <c r="G13" s="3">
        <v>3868</v>
      </c>
      <c r="H13" s="3">
        <v>4642</v>
      </c>
      <c r="I13" s="3">
        <v>643</v>
      </c>
      <c r="J13" s="3">
        <v>7609</v>
      </c>
      <c r="K13" s="3">
        <v>1251</v>
      </c>
      <c r="L13" s="3">
        <v>432</v>
      </c>
      <c r="M13" s="10">
        <f>SUM(C13:L13)</f>
        <v>38622</v>
      </c>
    </row>
    <row r="14" spans="2:13">
      <c r="B14" s="9" t="s">
        <v>257</v>
      </c>
      <c r="C14" s="3">
        <v>0</v>
      </c>
      <c r="D14" s="3">
        <v>0</v>
      </c>
      <c r="E14" s="3">
        <v>480</v>
      </c>
      <c r="F14" s="3">
        <v>4085</v>
      </c>
      <c r="G14" s="3">
        <v>0</v>
      </c>
      <c r="H14" s="3">
        <v>1714</v>
      </c>
      <c r="I14" s="3">
        <v>923</v>
      </c>
      <c r="J14" s="3">
        <v>989</v>
      </c>
      <c r="K14" s="3">
        <v>0</v>
      </c>
      <c r="L14" s="3">
        <v>0</v>
      </c>
      <c r="M14" s="10">
        <f>SUM(C14:L14)</f>
        <v>8191</v>
      </c>
    </row>
    <row r="15" spans="2:13" ht="30.6">
      <c r="B15" s="9" t="s">
        <v>258</v>
      </c>
      <c r="C15" s="3">
        <v>0</v>
      </c>
      <c r="D15" s="3">
        <v>0</v>
      </c>
      <c r="E15" s="3">
        <v>0</v>
      </c>
      <c r="F15" s="3">
        <v>1395</v>
      </c>
      <c r="G15" s="3">
        <v>0</v>
      </c>
      <c r="H15" s="3">
        <v>2739</v>
      </c>
      <c r="I15" s="3">
        <v>0</v>
      </c>
      <c r="J15" s="3">
        <v>0</v>
      </c>
      <c r="K15" s="3">
        <v>651</v>
      </c>
      <c r="L15" s="3">
        <v>1</v>
      </c>
      <c r="M15" s="10">
        <f>SUM(C15:L15)</f>
        <v>4786</v>
      </c>
    </row>
    <row r="16" spans="2:13" ht="21" thickBot="1">
      <c r="B16" s="11" t="s">
        <v>259</v>
      </c>
      <c r="C16" s="12">
        <v>12371</v>
      </c>
      <c r="D16" s="12">
        <v>23507</v>
      </c>
      <c r="E16" s="12">
        <v>25271</v>
      </c>
      <c r="F16" s="12">
        <v>16691</v>
      </c>
      <c r="G16" s="12">
        <v>19782</v>
      </c>
      <c r="H16" s="12">
        <v>20261</v>
      </c>
      <c r="I16" s="12">
        <v>24778</v>
      </c>
      <c r="J16" s="12">
        <v>15000</v>
      </c>
      <c r="K16" s="12">
        <v>33458</v>
      </c>
      <c r="L16" s="12">
        <v>7232</v>
      </c>
      <c r="M16" s="13">
        <f>SUM(C16:L16)</f>
        <v>198351</v>
      </c>
    </row>
    <row r="17" spans="2:13">
      <c r="B17" s="728" t="s">
        <v>260</v>
      </c>
      <c r="C17" s="728"/>
      <c r="D17" s="728"/>
      <c r="E17" s="728"/>
      <c r="F17" s="728"/>
      <c r="G17" s="728"/>
      <c r="H17" s="728"/>
      <c r="I17" s="728"/>
      <c r="J17" s="728"/>
      <c r="K17" s="728"/>
      <c r="L17" s="728"/>
      <c r="M17" s="728"/>
    </row>
  </sheetData>
  <mergeCells count="4">
    <mergeCell ref="B3:M3"/>
    <mergeCell ref="B6:M6"/>
    <mergeCell ref="B12:M12"/>
    <mergeCell ref="B17:M17"/>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1D2AC1A0CAA71244BE1C830520B3580B" ma:contentTypeVersion="20" ma:contentTypeDescription="Create a new document." ma:contentTypeScope="" ma:versionID="e466f26193bce697d2f512133b52f12e">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e00ae729f61ef92af2f8b4062a869c4b"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FE8A5CC-DD82-4824-B413-1C25019FD66E}"/>
</file>

<file path=customXml/itemProps2.xml><?xml version="1.0" encoding="utf-8"?>
<ds:datastoreItem xmlns:ds="http://schemas.openxmlformats.org/officeDocument/2006/customXml" ds:itemID="{E30CF8CF-660E-4921-96D9-9C0C00E52D73}"/>
</file>

<file path=customXml/itemProps3.xml><?xml version="1.0" encoding="utf-8"?>
<ds:datastoreItem xmlns:ds="http://schemas.openxmlformats.org/officeDocument/2006/customXml" ds:itemID="{D2876BE1-7E95-4762-9C3F-DF35C764665F}"/>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2026-04-30T16:30:31Z</dcterms:created>
  <dcterms:modified xsi:type="dcterms:W3CDTF">2026-06-30T06:31:50Z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y fmtid="{D5CDD505-2E9C-101B-9397-08002B2CF9AE}" pid="3" name="MediaServiceImageTags">
    <vt:lpwstr/>
  </property>
</Properties>
</file>